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EstaPasta_de_trabalho"/>
  <bookViews>
    <workbookView xWindow="-5040" yWindow="1905" windowWidth="22890" windowHeight="8400" tabRatio="795" activeTab="1"/>
  </bookViews>
  <sheets>
    <sheet name="BDI (00,00%)" sheetId="25" r:id="rId1"/>
    <sheet name="Planilha" sheetId="29" r:id="rId2"/>
    <sheet name="Comp." sheetId="30" r:id="rId3"/>
    <sheet name="Cronograma" sheetId="22" r:id="rId4"/>
  </sheets>
  <definedNames>
    <definedName name="_xlnm._FilterDatabase" localSheetId="1" hidden="1">Planilha!#REF!</definedName>
    <definedName name="_xlnm.Print_Area" localSheetId="0">'BDI (00,00%)'!$B$2:$H$26</definedName>
    <definedName name="_xlnm.Print_Area" localSheetId="2">'Comp.'!$B$2:$H$24</definedName>
    <definedName name="_xlnm.Print_Area" localSheetId="3">Cronograma!$B$2:$S$19</definedName>
    <definedName name="_xlnm.Print_Area" localSheetId="1">Planilha!$B$2:$J$34</definedName>
    <definedName name="_xlnm.Print_Titles" localSheetId="3">Cronograma!$B:$G,Cronograma!$2:$9</definedName>
    <definedName name="_xlnm.Print_Titles" localSheetId="1">Planilha!$B:$J,Planilha!$2:$13</definedName>
  </definedNames>
  <calcPr calcId="162913"/>
</workbook>
</file>

<file path=xl/calcChain.xml><?xml version="1.0" encoding="utf-8"?>
<calcChain xmlns="http://schemas.openxmlformats.org/spreadsheetml/2006/main">
  <c r="G11" i="30" l="1"/>
  <c r="C11" i="30"/>
  <c r="C10" i="30"/>
  <c r="C9" i="30"/>
  <c r="C8" i="30"/>
  <c r="H4" i="30"/>
  <c r="H21" i="30" l="1"/>
  <c r="H20" i="30"/>
  <c r="H19" i="30"/>
  <c r="H18" i="30"/>
  <c r="H17" i="30"/>
  <c r="H16" i="30"/>
  <c r="H14" i="30" l="1"/>
  <c r="F6" i="22"/>
  <c r="E6" i="22"/>
  <c r="E5" i="22"/>
  <c r="E4" i="22"/>
  <c r="E19" i="25" l="1"/>
  <c r="D18" i="25"/>
  <c r="E18" i="25" s="1"/>
  <c r="E17" i="25"/>
  <c r="D21" i="25" l="1"/>
  <c r="J7" i="29" s="1"/>
  <c r="I25" i="29" s="1"/>
  <c r="J25" i="29" s="1"/>
  <c r="D20" i="25"/>
  <c r="E20" i="25" s="1"/>
  <c r="E21" i="25" s="1"/>
  <c r="I27" i="29" l="1"/>
  <c r="J27" i="29" s="1"/>
  <c r="I19" i="29"/>
  <c r="J19" i="29" s="1"/>
  <c r="I21" i="29"/>
  <c r="J21" i="29" s="1"/>
  <c r="I20" i="29"/>
  <c r="J20" i="29" s="1"/>
  <c r="I26" i="29"/>
  <c r="J26" i="29" s="1"/>
  <c r="I18" i="29"/>
  <c r="J18" i="29" s="1"/>
  <c r="I24" i="29"/>
  <c r="J24" i="29" s="1"/>
  <c r="I17" i="29"/>
  <c r="J17" i="29" s="1"/>
  <c r="I28" i="29"/>
  <c r="J28" i="29" s="1"/>
  <c r="I29" i="29"/>
  <c r="J29" i="29" s="1"/>
  <c r="I22" i="29"/>
  <c r="J22" i="29" s="1"/>
  <c r="J10" i="22"/>
  <c r="M10" i="22" s="1"/>
  <c r="P10" i="22" s="1"/>
  <c r="S10" i="22" s="1"/>
  <c r="J23" i="29" l="1"/>
  <c r="J16" i="29"/>
  <c r="J31" i="29" s="1"/>
  <c r="F10" i="22" s="1"/>
  <c r="F12" i="22" s="1"/>
  <c r="Q10" i="22" l="1"/>
  <c r="Q15" i="22" s="1"/>
  <c r="Q13" i="22" s="1"/>
  <c r="H10" i="22"/>
  <c r="H15" i="22" s="1"/>
  <c r="H13" i="22" s="1"/>
  <c r="H14" i="22" s="1"/>
  <c r="N10" i="22"/>
  <c r="N15" i="22" s="1"/>
  <c r="N13" i="22" s="1"/>
  <c r="K10" i="22"/>
  <c r="K15" i="22" s="1"/>
  <c r="K13" i="22" s="1"/>
  <c r="G10" i="22"/>
  <c r="H16" i="22" l="1"/>
  <c r="K16" i="22" s="1"/>
  <c r="N16" i="22" s="1"/>
  <c r="Q16" i="22" s="1"/>
  <c r="G12" i="22"/>
  <c r="K14" i="22"/>
  <c r="N14" i="22" s="1"/>
  <c r="Q14" i="22" s="1"/>
</calcChain>
</file>

<file path=xl/sharedStrings.xml><?xml version="1.0" encoding="utf-8"?>
<sst xmlns="http://schemas.openxmlformats.org/spreadsheetml/2006/main" count="195" uniqueCount="138">
  <si>
    <t>ITEM</t>
  </si>
  <si>
    <t>CÓDIGO</t>
  </si>
  <si>
    <t>DESCRIÇÃO</t>
  </si>
  <si>
    <t>UNID</t>
  </si>
  <si>
    <t>QUANT</t>
  </si>
  <si>
    <t>UNITÁRIO COM BDI (R$)</t>
  </si>
  <si>
    <t>CUSTO UNITÁRIO (R$)</t>
  </si>
  <si>
    <t>VALOR TOTAL COM BDI (R$)</t>
  </si>
  <si>
    <t>M</t>
  </si>
  <si>
    <t>L</t>
  </si>
  <si>
    <t>AC</t>
  </si>
  <si>
    <t>DF</t>
  </si>
  <si>
    <t>R</t>
  </si>
  <si>
    <t>CRONOGRAMA FÍSICO - FINANCEIRO</t>
  </si>
  <si>
    <t>R$</t>
  </si>
  <si>
    <t>%</t>
  </si>
  <si>
    <t>CP</t>
  </si>
  <si>
    <t>FONTE</t>
  </si>
  <si>
    <t>Objeto</t>
  </si>
  <si>
    <t>SINAPI</t>
  </si>
  <si>
    <t>M3</t>
  </si>
  <si>
    <t>M2</t>
  </si>
  <si>
    <t>UNIDADE:</t>
  </si>
  <si>
    <t>OBJETO:</t>
  </si>
  <si>
    <t>CIDADE:</t>
  </si>
  <si>
    <t>SÃO JOSÉ DO RIO PRETO - SP</t>
  </si>
  <si>
    <t>LOCAL:</t>
  </si>
  <si>
    <t>VALOR (R$)</t>
  </si>
  <si>
    <t xml:space="preserve">% </t>
  </si>
  <si>
    <t>%ACUM.</t>
  </si>
  <si>
    <t>TOTAIS</t>
  </si>
  <si>
    <t xml:space="preserve"> ORÇAMENTO</t>
  </si>
  <si>
    <t>% EXECUTADO NO PERÍODO</t>
  </si>
  <si>
    <t>% ACUMULADO NO PERÍODO</t>
  </si>
  <si>
    <t>VALOR (R$) EXECUTADO NO PERÍODO</t>
  </si>
  <si>
    <t>VALOR (R$) ACUMULADO NO PERÍODO</t>
  </si>
  <si>
    <t>Quadro de Composição do BDI</t>
  </si>
  <si>
    <t>Construção e Reforma de Edifícios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</si>
  <si>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</si>
  <si>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</si>
  <si>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</si>
  <si>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</si>
  <si>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Preencher percentuais das parcelas do BDI</t>
  </si>
  <si>
    <t>Situação intervalo admissível</t>
  </si>
  <si>
    <t>1º Quartil</t>
  </si>
  <si>
    <t>Médio</t>
  </si>
  <si>
    <t>3º Quartil</t>
  </si>
  <si>
    <t>Administração Central</t>
  </si>
  <si>
    <t>-</t>
  </si>
  <si>
    <t>Seguro e Garantia</t>
  </si>
  <si>
    <t>SG</t>
  </si>
  <si>
    <t>Risco</t>
  </si>
  <si>
    <t>Despesas Financeiras</t>
  </si>
  <si>
    <t>Lucro</t>
  </si>
  <si>
    <t>Tributos (impostos COFINS 3%, e  PIS 0,65%)</t>
  </si>
  <si>
    <t>Tributos (ISS, variável de acordo com o município)</t>
  </si>
  <si>
    <t>ISS</t>
  </si>
  <si>
    <t>Tributos (Contribuição Previdenciária - 0% ou 4,5%, conforme Lei 13.161/2015 - Desoneração)</t>
  </si>
  <si>
    <t>CPRB</t>
  </si>
  <si>
    <t>Fórmula de BDI adotado conforme Acórdão TCU</t>
  </si>
  <si>
    <t>BDI PAD</t>
  </si>
  <si>
    <t>BDI SINAPI DESONERADO (A ser aplicado na Planilha Orçamentária)</t>
  </si>
  <si>
    <t>BDI DES</t>
  </si>
  <si>
    <t>Os valores de BDI foram calculados com o emprego da fórmula abaixo:</t>
  </si>
  <si>
    <t>Declaro para os devidos fins que, conforme legislação tributária municipal, a base de cálculo para Construção e Reforma de Edifícios, é de 50%, com a respectiva alíquota de 5%.</t>
  </si>
  <si>
    <t>Unidade</t>
  </si>
  <si>
    <t>BDI=</t>
  </si>
  <si>
    <t>Local</t>
  </si>
  <si>
    <t>Cidade:</t>
  </si>
  <si>
    <t>CDHU-D</t>
  </si>
  <si>
    <t>TOTAL DO ORÇAMENTO</t>
  </si>
  <si>
    <t>PLANILHA ORÇAMENTÁRIA - COM DESONERAÇÃO</t>
  </si>
  <si>
    <t>UPA TANGARÁ / ESTORIL</t>
  </si>
  <si>
    <t>TELHAMENTO METÁLICO NO DOMUS DA OBSERVAÇÃO.</t>
  </si>
  <si>
    <t>16.33.082</t>
  </si>
  <si>
    <t>TELHAMENTO</t>
  </si>
  <si>
    <t>CALHA, RUFO, AFINS EM CHAPA GALVANIZADA Nº 26 - CORTE 0,33 M</t>
  </si>
  <si>
    <t>05.07.040</t>
  </si>
  <si>
    <t>REMOÇÃO DE ENTULHO SEPARADO DE OBRA COM CAÇAMBA METÁLICA - TERRA, ALVENARIA, CONCRETO, ARGAMASSA, MADEIRA, PAPEL, PLÁSTICO OU METAL</t>
  </si>
  <si>
    <t>1.1</t>
  </si>
  <si>
    <t>1.1.1</t>
  </si>
  <si>
    <t>1.1.2</t>
  </si>
  <si>
    <t>1.1.3</t>
  </si>
  <si>
    <t>1.1.4</t>
  </si>
  <si>
    <t>JARDIM TANGARÁ</t>
  </si>
  <si>
    <t>EXECUÇÃO</t>
  </si>
  <si>
    <t>AV. GETÚLIO VARGAS, 381</t>
  </si>
  <si>
    <t>DEMOLIÇÃO E RETIRADAS.</t>
  </si>
  <si>
    <t>97649</t>
  </si>
  <si>
    <t>REMOÇÃO DE TELHAS DE FIBROCIMENTO, METÁLICA E CERÂMICA, DE FORMA MECANIZADA, COM USO DE GUINDASTE, SEM REAPROVEITAMENTO. AF_09/2023</t>
  </si>
  <si>
    <t>04.03.080</t>
  </si>
  <si>
    <t>104803</t>
  </si>
  <si>
    <t>REMOÇÃO CALHAS E RUFOS, DE FORMA MANUAL, SEM REAPROVEITAMENTO. AF_09/2023</t>
  </si>
  <si>
    <t>05.07.100</t>
  </si>
  <si>
    <t>T</t>
  </si>
  <si>
    <t>05.09.008</t>
  </si>
  <si>
    <t>16.33.062</t>
  </si>
  <si>
    <t>FDE</t>
  </si>
  <si>
    <t>07.04.041</t>
  </si>
  <si>
    <t>CUMEEIRA AÇO GALVALUME ACABAMENTO NATURAL PERFIL OND/TRAP E=0,65MM, H=ATE 400MM</t>
  </si>
  <si>
    <t>16.13.130</t>
  </si>
  <si>
    <t>COMPOSIÇÕES ANALITICAS AUXILIARES</t>
  </si>
  <si>
    <t>ORSE</t>
  </si>
  <si>
    <t>DESCRIÇÃO DO INSUMO</t>
  </si>
  <si>
    <t>UNIDADE</t>
  </si>
  <si>
    <t>COEFICIENTE</t>
  </si>
  <si>
    <t>CUSTO UNITÁRIO</t>
  </si>
  <si>
    <t>CUSTO TOTAL</t>
  </si>
  <si>
    <t>H</t>
  </si>
  <si>
    <t>88317</t>
  </si>
  <si>
    <t>SOLDADOR COM ENCARGOS COMPLEMENTARES</t>
  </si>
  <si>
    <t>SINAPI-I</t>
  </si>
  <si>
    <t>10997</t>
  </si>
  <si>
    <t>ELETRODO REVESTIDO AWS - E7018, DIAMETRO IGUAL A 4,00 MM</t>
  </si>
  <si>
    <t>KG</t>
  </si>
  <si>
    <t>88239</t>
  </si>
  <si>
    <t>AJUDANTE DE CARPINTEIRO COM ENCARGOS COMPLEMENTARES</t>
  </si>
  <si>
    <t>88261</t>
  </si>
  <si>
    <t>CARPINTEIRO DE ESQUADRIAS COM ENCARGOS COMPLEMENTARES</t>
  </si>
  <si>
    <t>007307</t>
  </si>
  <si>
    <t>FUNDO ANTICORROSIVO PARA METAIS FERROSOS (ZARCAO)</t>
  </si>
  <si>
    <t>00494</t>
  </si>
  <si>
    <t>COMP.</t>
  </si>
  <si>
    <t>COMP. 001</t>
  </si>
  <si>
    <t>COMP.001</t>
  </si>
  <si>
    <t>CALHA EM CHAPA DE AÇO GALVANIZADO Nº 26, DESENVOLVIMENTO 67 CM (FUNDO=15 CM, LATERAIS=15 E 22 CM, BORDAS=3 E 12CM)</t>
  </si>
  <si>
    <t>CHAPA DE AÇO GALVANIZADO Nº 26 - (4,0KG/M²) - E=0,5MM - DIMENSÕES 2,00X1,00M</t>
  </si>
  <si>
    <t>CALHA, RUFO, AFINS EM CHAPA GALVANIZADA Nº 24 - CORTE 1,00 M</t>
  </si>
  <si>
    <t>TELHAMENTO EM CHAPA DE AÇO PRÉ-PINTADA, TIPO SANDUÍCHE, ESPESSURA DE 0,50MM, COM POLIESTIRENO EXPANDIDO</t>
  </si>
  <si>
    <t>RETIRADA DE CUMEEIRA, ESPIGÃO OU RUFO PERFIL QUALQUER</t>
  </si>
  <si>
    <t>TRANSPORTE DE RESÍDUO SÓLIDO EM ATERRO - TELHAS CIMENTO AMIANTO CLASSE D</t>
  </si>
  <si>
    <t>TAXA DE DESTINAÇÃO DE RESÍDUO SÓLIDO EM ATERRO - TELHAS CIMENTO AMIANTO</t>
  </si>
  <si>
    <t>08.12.008</t>
  </si>
  <si>
    <t>LIGACAO CALHA CONDUTOR DE CHAPA ACO GALVANIZADO N.24 DIAMETRO DE 4"</t>
  </si>
  <si>
    <t>UN</t>
  </si>
  <si>
    <t>REF.: PREÇOS: SINAPI-DEZ./2025; CDHU-BOL.199; FDE-OUT./2025; ORSE-NOV./2025</t>
  </si>
  <si>
    <t xml:space="preserve">REFORMA GERAL DO TELHADO </t>
  </si>
  <si>
    <t>Declaro para os devidos fins que para o cálculo deste BDI, optamos pelo Orçamento SEM DESONERAÇÃO, e que esta alternativa é a mais adequada para a Administração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</si>
</sst>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7" formatCode="&quot;R$&quot;\ #,##0.00;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_-* #,##0.00_-;\-* #,##0.00_-;_-* \-??_-;_-@_-"/>
    <numFmt numFmtId="168" formatCode="#,##0.00\ ;\-#,##0.00\ ;&quot; -&quot;#\ ;@\ "/>
    <numFmt numFmtId="169" formatCode="_-&quot;R$ &quot;* #,##0.00_-;&quot;-R$ &quot;* #,##0.00_-;_-&quot;R$ &quot;* \-??_-;_-@_-"/>
    <numFmt numFmtId="170" formatCode="&quot;R$ &quot;#,##0.00"/>
    <numFmt numFmtId="171" formatCode="0.0000%"/>
    <numFmt numFmtId="172" formatCode="00"/>
    <numFmt numFmtId="173" formatCode="#,##0.0000000"/>
    <numFmt numFmtId="174" formatCode="#,##0.000000"/>
  </numFmts>
  <fonts count="8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color rgb="FF0000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b/>
      <sz val="16"/>
      <name val="Arial"/>
      <family val="2"/>
    </font>
    <font>
      <b/>
      <sz val="10"/>
      <name val="Arial Black"/>
      <family val="2"/>
    </font>
    <font>
      <b/>
      <i/>
      <sz val="10"/>
      <name val="Arial Black"/>
      <family val="2"/>
    </font>
    <font>
      <b/>
      <i/>
      <sz val="12"/>
      <name val="Arial Black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5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u/>
      <sz val="10"/>
      <name val="Arial"/>
      <family val="2"/>
    </font>
    <font>
      <u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</font>
    <font>
      <b/>
      <sz val="8"/>
      <name val="Calibri"/>
      <family val="2"/>
    </font>
    <font>
      <sz val="11"/>
      <name val="Calibri"/>
      <family val="2"/>
      <scheme val="minor"/>
    </font>
    <font>
      <b/>
      <sz val="18"/>
      <name val="Calibri"/>
      <family val="2"/>
    </font>
    <font>
      <b/>
      <i/>
      <sz val="14"/>
      <name val="Arial"/>
      <family val="2"/>
    </font>
    <font>
      <b/>
      <sz val="11"/>
      <name val="Calibri"/>
      <family val="2"/>
    </font>
    <font>
      <b/>
      <i/>
      <sz val="11"/>
      <color indexed="8"/>
      <name val="Calibri"/>
      <family val="2"/>
    </font>
    <font>
      <b/>
      <i/>
      <sz val="8"/>
      <color rgb="FF0000FF"/>
      <name val="Calibri"/>
      <family val="2"/>
    </font>
    <font>
      <b/>
      <i/>
      <sz val="13"/>
      <name val="Arial"/>
      <family val="2"/>
    </font>
    <font>
      <b/>
      <i/>
      <sz val="10"/>
      <name val="Arial"/>
      <family val="2"/>
    </font>
    <font>
      <b/>
      <i/>
      <sz val="8"/>
      <color rgb="FF0000FF"/>
      <name val="Arial"/>
      <family val="2"/>
    </font>
    <font>
      <b/>
      <i/>
      <sz val="11"/>
      <name val="Arial Black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4"/>
      <color indexed="8"/>
      <name val="Arial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sz val="11"/>
      <color rgb="FF000000"/>
      <name val="Calibri"/>
      <family val="2"/>
    </font>
    <font>
      <b/>
      <sz val="8"/>
      <name val="Calibri"/>
      <family val="2"/>
      <scheme val="minor"/>
    </font>
    <font>
      <sz val="8"/>
      <color rgb="FF00B0F0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6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gray125">
        <bgColor rgb="FFC0C0C0"/>
      </patternFill>
    </fill>
    <fill>
      <patternFill patternType="solid">
        <fgColor rgb="FF99CCFF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06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0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4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24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9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28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29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40" borderId="0" applyNumberFormat="0" applyBorder="0" applyAlignment="0" applyProtection="0"/>
    <xf numFmtId="0" fontId="14" fillId="6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6" borderId="0" applyNumberFormat="0" applyBorder="0" applyAlignment="0" applyProtection="0"/>
    <xf numFmtId="0" fontId="14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42" borderId="0" applyNumberFormat="0" applyBorder="0" applyAlignment="0" applyProtection="0"/>
    <xf numFmtId="0" fontId="14" fillId="15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9" borderId="0" applyNumberFormat="0" applyBorder="0" applyAlignment="0" applyProtection="0"/>
    <xf numFmtId="0" fontId="20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46" borderId="17" applyNumberFormat="0" applyAlignment="0" applyProtection="0"/>
    <xf numFmtId="0" fontId="16" fillId="41" borderId="17" applyNumberFormat="0" applyAlignment="0" applyProtection="0"/>
    <xf numFmtId="0" fontId="33" fillId="47" borderId="17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6" fillId="48" borderId="17" applyNumberFormat="0" applyAlignment="0" applyProtection="0"/>
    <xf numFmtId="0" fontId="33" fillId="47" borderId="17" applyNumberFormat="0" applyAlignment="0" applyProtection="0"/>
    <xf numFmtId="0" fontId="17" fillId="50" borderId="18" applyNumberFormat="0" applyAlignment="0" applyProtection="0"/>
    <xf numFmtId="0" fontId="17" fillId="49" borderId="18" applyNumberFormat="0" applyAlignment="0" applyProtection="0"/>
    <xf numFmtId="0" fontId="17" fillId="49" borderId="18" applyNumberFormat="0" applyAlignment="0" applyProtection="0"/>
    <xf numFmtId="0" fontId="18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20" applyNumberFormat="0" applyFill="0" applyAlignment="0" applyProtection="0"/>
    <xf numFmtId="0" fontId="17" fillId="49" borderId="18" applyNumberFormat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38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5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40" borderId="0" applyNumberFormat="0" applyBorder="0" applyAlignment="0" applyProtection="0"/>
    <xf numFmtId="0" fontId="14" fillId="5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56" borderId="0" applyNumberFormat="0" applyBorder="0" applyAlignment="0" applyProtection="0"/>
    <xf numFmtId="0" fontId="14" fillId="55" borderId="0" applyNumberFormat="0" applyBorder="0" applyAlignment="0" applyProtection="0"/>
    <xf numFmtId="0" fontId="14" fillId="3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57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9" fillId="23" borderId="17" applyNumberFormat="0" applyAlignment="0" applyProtection="0"/>
    <xf numFmtId="0" fontId="19" fillId="30" borderId="17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19" fillId="16" borderId="17" applyNumberFormat="0" applyAlignment="0" applyProtection="0"/>
    <xf numFmtId="0" fontId="19" fillId="30" borderId="17" applyNumberFormat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0" borderId="17" applyNumberFormat="0" applyAlignment="0" applyProtection="0"/>
    <xf numFmtId="0" fontId="18" fillId="0" borderId="19" applyNumberFormat="0" applyFill="0" applyAlignment="0" applyProtection="0"/>
    <xf numFmtId="166" fontId="4" fillId="0" borderId="0" applyFont="0" applyFill="0" applyBorder="0" applyAlignment="0" applyProtection="0"/>
    <xf numFmtId="169" fontId="1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1" fillId="1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21" fillId="30" borderId="0" applyNumberFormat="0" applyBorder="0" applyAlignment="0" applyProtection="0"/>
    <xf numFmtId="0" fontId="13" fillId="0" borderId="0"/>
    <xf numFmtId="0" fontId="1" fillId="0" borderId="0"/>
    <xf numFmtId="0" fontId="4" fillId="0" borderId="0"/>
    <xf numFmtId="0" fontId="28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35" fillId="0" borderId="0">
      <alignment vertical="center"/>
    </xf>
    <xf numFmtId="0" fontId="28" fillId="0" borderId="0"/>
    <xf numFmtId="0" fontId="1" fillId="0" borderId="0"/>
    <xf numFmtId="0" fontId="1" fillId="0" borderId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9" borderId="24" applyNumberFormat="0" applyAlignment="0" applyProtection="0"/>
    <xf numFmtId="0" fontId="4" fillId="18" borderId="24" applyNumberFormat="0" applyFont="0" applyAlignment="0" applyProtection="0"/>
    <xf numFmtId="0" fontId="1" fillId="18" borderId="24" applyNumberFormat="0" applyFont="0" applyAlignment="0" applyProtection="0"/>
    <xf numFmtId="0" fontId="22" fillId="46" borderId="25" applyNumberFormat="0" applyAlignment="0" applyProtection="0"/>
    <xf numFmtId="9" fontId="1" fillId="0" borderId="0" applyFill="0" applyBorder="0" applyAlignment="0" applyProtection="0"/>
    <xf numFmtId="9" fontId="4" fillId="0" borderId="0" applyFill="0" applyBorder="0" applyAlignment="0" applyProtection="0"/>
    <xf numFmtId="0" fontId="22" fillId="41" borderId="25" applyNumberFormat="0" applyAlignment="0" applyProtection="0"/>
    <xf numFmtId="0" fontId="22" fillId="47" borderId="25" applyNumberFormat="0" applyAlignment="0" applyProtection="0"/>
    <xf numFmtId="0" fontId="22" fillId="41" borderId="25" applyNumberFormat="0" applyAlignment="0" applyProtection="0"/>
    <xf numFmtId="0" fontId="22" fillId="41" borderId="25" applyNumberFormat="0" applyAlignment="0" applyProtection="0"/>
    <xf numFmtId="0" fontId="22" fillId="41" borderId="25" applyNumberFormat="0" applyAlignment="0" applyProtection="0"/>
    <xf numFmtId="0" fontId="22" fillId="41" borderId="25" applyNumberFormat="0" applyAlignment="0" applyProtection="0"/>
    <xf numFmtId="0" fontId="22" fillId="41" borderId="25" applyNumberFormat="0" applyAlignment="0" applyProtection="0"/>
    <xf numFmtId="0" fontId="22" fillId="48" borderId="25" applyNumberFormat="0" applyAlignment="0" applyProtection="0"/>
    <xf numFmtId="0" fontId="22" fillId="47" borderId="25" applyNumberFormat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7" applyNumberFormat="0" applyFill="0" applyAlignment="0" applyProtection="0"/>
    <xf numFmtId="0" fontId="26" fillId="0" borderId="22" applyNumberFormat="0" applyFill="0" applyAlignment="0" applyProtection="0"/>
    <xf numFmtId="0" fontId="31" fillId="0" borderId="28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8" applyNumberFormat="0" applyFill="0" applyAlignment="0" applyProtection="0"/>
    <xf numFmtId="0" fontId="27" fillId="0" borderId="23" applyNumberFormat="0" applyFill="0" applyAlignment="0" applyProtection="0"/>
    <xf numFmtId="0" fontId="32" fillId="0" borderId="29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32" fillId="0" borderId="30" applyNumberFormat="0" applyFill="0" applyAlignment="0" applyProtection="0"/>
    <xf numFmtId="0" fontId="32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1" applyNumberFormat="0" applyFill="0" applyAlignment="0" applyProtection="0"/>
    <xf numFmtId="0" fontId="9" fillId="0" borderId="32" applyNumberFormat="0" applyFill="0" applyAlignment="0" applyProtection="0"/>
    <xf numFmtId="168" fontId="1" fillId="0" borderId="0"/>
    <xf numFmtId="0" fontId="8" fillId="0" borderId="0" applyNumberForma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7" fillId="0" borderId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9" fillId="0" borderId="0"/>
    <xf numFmtId="0" fontId="4" fillId="0" borderId="0"/>
    <xf numFmtId="0" fontId="4" fillId="0" borderId="0"/>
    <xf numFmtId="169" fontId="1" fillId="0" borderId="0" applyFill="0" applyBorder="0" applyAlignment="0" applyProtection="0"/>
    <xf numFmtId="166" fontId="4" fillId="0" borderId="0" applyFont="0" applyFill="0" applyBorder="0" applyAlignment="0" applyProtection="0"/>
    <xf numFmtId="0" fontId="13" fillId="0" borderId="0"/>
    <xf numFmtId="9" fontId="1" fillId="0" borderId="0" applyFill="0" applyBorder="0" applyAlignment="0" applyProtection="0"/>
    <xf numFmtId="9" fontId="4" fillId="0" borderId="0" applyFill="0" applyBorder="0" applyAlignment="0" applyProtection="0"/>
    <xf numFmtId="168" fontId="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166" fontId="41" fillId="0" borderId="0" applyFont="0" applyFill="0" applyBorder="0" applyAlignment="0" applyProtection="0"/>
    <xf numFmtId="0" fontId="4" fillId="0" borderId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1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18" borderId="24" applyNumberFormat="0" applyFont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1" fillId="58" borderId="24" applyNumberFormat="0" applyAlignment="0" applyProtection="0"/>
    <xf numFmtId="0" fontId="9" fillId="0" borderId="32" applyNumberFormat="0" applyFill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22" fillId="48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1" fillId="58" borderId="24" applyNumberForma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7" borderId="25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9" fillId="23" borderId="17" applyNumberFormat="0" applyAlignment="0" applyProtection="0"/>
    <xf numFmtId="0" fontId="9" fillId="0" borderId="31" applyNumberFormat="0" applyFill="0" applyAlignment="0" applyProtection="0"/>
    <xf numFmtId="0" fontId="16" fillId="48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6" fillId="41" borderId="17" applyNumberFormat="0" applyAlignment="0" applyProtection="0"/>
    <xf numFmtId="0" fontId="22" fillId="41" borderId="25" applyNumberFormat="0" applyAlignment="0" applyProtection="0"/>
    <xf numFmtId="0" fontId="1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16" fillId="46" borderId="17" applyNumberFormat="0" applyAlignment="0" applyProtection="0"/>
    <xf numFmtId="0" fontId="19" fillId="23" borderId="17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1" fillId="18" borderId="24" applyNumberFormat="0" applyFont="0" applyAlignment="0" applyProtection="0"/>
    <xf numFmtId="0" fontId="22" fillId="41" borderId="25" applyNumberFormat="0" applyAlignment="0" applyProtection="0"/>
    <xf numFmtId="0" fontId="22" fillId="47" borderId="25" applyNumberFormat="0" applyAlignment="0" applyProtection="0"/>
    <xf numFmtId="0" fontId="16" fillId="41" borderId="17" applyNumberFormat="0" applyAlignment="0" applyProtection="0"/>
    <xf numFmtId="0" fontId="22" fillId="47" borderId="25" applyNumberFormat="0" applyAlignment="0" applyProtection="0"/>
    <xf numFmtId="0" fontId="16" fillId="41" borderId="17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9" fillId="10" borderId="17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4" fillId="19" borderId="24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22" fillId="47" borderId="25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7" borderId="25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9" fillId="23" borderId="17" applyNumberFormat="0" applyAlignment="0" applyProtection="0"/>
    <xf numFmtId="0" fontId="16" fillId="41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9" fillId="0" borderId="32" applyNumberFormat="0" applyFill="0" applyAlignment="0" applyProtection="0"/>
    <xf numFmtId="0" fontId="1" fillId="18" borderId="24" applyNumberFormat="0" applyFont="0" applyAlignment="0" applyProtection="0"/>
    <xf numFmtId="0" fontId="22" fillId="47" borderId="25" applyNumberFormat="0" applyAlignment="0" applyProtection="0"/>
    <xf numFmtId="0" fontId="19" fillId="23" borderId="17" applyNumberFormat="0" applyAlignment="0" applyProtection="0"/>
    <xf numFmtId="0" fontId="22" fillId="47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4" fillId="19" borderId="24" applyNumberForma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9" fillId="30" borderId="17" applyNumberFormat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9" fillId="0" borderId="31" applyNumberFormat="0" applyFill="0" applyAlignment="0" applyProtection="0"/>
    <xf numFmtId="0" fontId="16" fillId="41" borderId="17" applyNumberForma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9" fillId="23" borderId="17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18" borderId="24" applyNumberFormat="0" applyFont="0" applyAlignment="0" applyProtection="0"/>
    <xf numFmtId="0" fontId="19" fillId="16" borderId="17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" fillId="58" borderId="24" applyNumberFormat="0" applyAlignment="0" applyProtection="0"/>
    <xf numFmtId="0" fontId="22" fillId="46" borderId="25" applyNumberFormat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6" borderId="25" applyNumberFormat="0" applyAlignment="0" applyProtection="0"/>
    <xf numFmtId="0" fontId="19" fillId="23" borderId="17" applyNumberForma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18" borderId="24" applyNumberFormat="0" applyFont="0" applyAlignment="0" applyProtection="0"/>
    <xf numFmtId="0" fontId="19" fillId="23" borderId="17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19" fillId="30" borderId="17" applyNumberForma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22" fillId="41" borderId="25" applyNumberFormat="0" applyAlignment="0" applyProtection="0"/>
    <xf numFmtId="0" fontId="16" fillId="41" borderId="17" applyNumberFormat="0" applyAlignment="0" applyProtection="0"/>
    <xf numFmtId="0" fontId="16" fillId="41" borderId="17" applyNumberFormat="0" applyAlignment="0" applyProtection="0"/>
    <xf numFmtId="0" fontId="1" fillId="18" borderId="24" applyNumberFormat="0" applyFont="0" applyAlignment="0" applyProtection="0"/>
    <xf numFmtId="0" fontId="4" fillId="18" borderId="24" applyNumberFormat="0" applyFont="0" applyAlignment="0" applyProtection="0"/>
    <xf numFmtId="0" fontId="19" fillId="10" borderId="17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22" fillId="46" borderId="25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22" fillId="47" borderId="25" applyNumberFormat="0" applyAlignment="0" applyProtection="0"/>
    <xf numFmtId="0" fontId="19" fillId="30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16" fillId="48" borderId="17" applyNumberFormat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6" fillId="41" borderId="17" applyNumberForma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" fillId="18" borderId="24" applyNumberFormat="0" applyFont="0" applyAlignment="0" applyProtection="0"/>
    <xf numFmtId="0" fontId="22" fillId="41" borderId="25" applyNumberFormat="0" applyAlignment="0" applyProtection="0"/>
    <xf numFmtId="0" fontId="16" fillId="48" borderId="17" applyNumberFormat="0" applyAlignment="0" applyProtection="0"/>
    <xf numFmtId="0" fontId="4" fillId="18" borderId="24" applyNumberFormat="0" applyFont="0" applyAlignment="0" applyProtection="0"/>
    <xf numFmtId="0" fontId="16" fillId="41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9" fillId="10" borderId="17" applyNumberFormat="0" applyAlignment="0" applyProtection="0"/>
    <xf numFmtId="0" fontId="1" fillId="58" borderId="24" applyNumberFormat="0" applyAlignment="0" applyProtection="0"/>
    <xf numFmtId="0" fontId="9" fillId="0" borderId="32" applyNumberFormat="0" applyFill="0" applyAlignment="0" applyProtection="0"/>
    <xf numFmtId="0" fontId="16" fillId="41" borderId="17" applyNumberFormat="0" applyAlignment="0" applyProtection="0"/>
    <xf numFmtId="0" fontId="16" fillId="46" borderId="17" applyNumberFormat="0" applyAlignment="0" applyProtection="0"/>
    <xf numFmtId="0" fontId="9" fillId="0" borderId="32" applyNumberFormat="0" applyFill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9" fillId="0" borderId="31" applyNumberFormat="0" applyFill="0" applyAlignment="0" applyProtection="0"/>
    <xf numFmtId="0" fontId="22" fillId="46" borderId="25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22" fillId="48" borderId="25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" fillId="58" borderId="24" applyNumberFormat="0" applyAlignment="0" applyProtection="0"/>
    <xf numFmtId="0" fontId="1" fillId="58" borderId="24" applyNumberFormat="0" applyAlignment="0" applyProtection="0"/>
    <xf numFmtId="0" fontId="16" fillId="41" borderId="17" applyNumberFormat="0" applyAlignment="0" applyProtection="0"/>
    <xf numFmtId="0" fontId="4" fillId="19" borderId="24" applyNumberForma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6" fillId="41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6" fillId="41" borderId="17" applyNumberFormat="0" applyAlignment="0" applyProtection="0"/>
    <xf numFmtId="0" fontId="19" fillId="30" borderId="17" applyNumberFormat="0" applyAlignment="0" applyProtection="0"/>
    <xf numFmtId="0" fontId="1" fillId="58" borderId="24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19" fillId="23" borderId="17" applyNumberFormat="0" applyAlignment="0" applyProtection="0"/>
    <xf numFmtId="0" fontId="4" fillId="18" borderId="24" applyNumberFormat="0" applyFont="0" applyAlignment="0" applyProtection="0"/>
    <xf numFmtId="0" fontId="16" fillId="46" borderId="17" applyNumberFormat="0" applyAlignment="0" applyProtection="0"/>
    <xf numFmtId="0" fontId="1" fillId="58" borderId="24" applyNumberFormat="0" applyAlignment="0" applyProtection="0"/>
    <xf numFmtId="0" fontId="33" fillId="47" borderId="17" applyNumberFormat="0" applyAlignment="0" applyProtection="0"/>
    <xf numFmtId="0" fontId="19" fillId="30" borderId="17" applyNumberFormat="0" applyAlignment="0" applyProtection="0"/>
    <xf numFmtId="0" fontId="22" fillId="48" borderId="25" applyNumberFormat="0" applyAlignment="0" applyProtection="0"/>
    <xf numFmtId="0" fontId="1" fillId="58" borderId="24" applyNumberFormat="0" applyAlignment="0" applyProtection="0"/>
    <xf numFmtId="0" fontId="16" fillId="41" borderId="17" applyNumberFormat="0" applyAlignment="0" applyProtection="0"/>
    <xf numFmtId="0" fontId="19" fillId="30" borderId="17" applyNumberFormat="0" applyAlignment="0" applyProtection="0"/>
    <xf numFmtId="0" fontId="1" fillId="58" borderId="24" applyNumberFormat="0" applyAlignment="0" applyProtection="0"/>
    <xf numFmtId="0" fontId="4" fillId="19" borderId="24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9" fillId="0" borderId="31" applyNumberFormat="0" applyFill="0" applyAlignment="0" applyProtection="0"/>
    <xf numFmtId="0" fontId="19" fillId="16" borderId="17" applyNumberFormat="0" applyAlignment="0" applyProtection="0"/>
    <xf numFmtId="0" fontId="22" fillId="48" borderId="25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1" fillId="58" borderId="24" applyNumberFormat="0" applyAlignment="0" applyProtection="0"/>
    <xf numFmtId="0" fontId="22" fillId="41" borderId="25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16" fillId="41" borderId="17" applyNumberFormat="0" applyAlignment="0" applyProtection="0"/>
    <xf numFmtId="0" fontId="19" fillId="16" borderId="17" applyNumberFormat="0" applyAlignment="0" applyProtection="0"/>
    <xf numFmtId="0" fontId="4" fillId="18" borderId="24" applyNumberFormat="0" applyFont="0" applyAlignment="0" applyProtection="0"/>
    <xf numFmtId="0" fontId="4" fillId="18" borderId="24" applyNumberFormat="0" applyFont="0" applyAlignment="0" applyProtection="0"/>
    <xf numFmtId="0" fontId="33" fillId="47" borderId="17" applyNumberFormat="0" applyAlignment="0" applyProtection="0"/>
    <xf numFmtId="0" fontId="22" fillId="41" borderId="25" applyNumberFormat="0" applyAlignment="0" applyProtection="0"/>
    <xf numFmtId="0" fontId="1" fillId="58" borderId="24" applyNumberFormat="0" applyAlignment="0" applyProtection="0"/>
    <xf numFmtId="0" fontId="4" fillId="18" borderId="24" applyNumberFormat="0" applyFont="0" applyAlignment="0" applyProtection="0"/>
    <xf numFmtId="0" fontId="22" fillId="41" borderId="25" applyNumberFormat="0" applyAlignment="0" applyProtection="0"/>
    <xf numFmtId="0" fontId="19" fillId="23" borderId="17" applyNumberFormat="0" applyAlignment="0" applyProtection="0"/>
    <xf numFmtId="0" fontId="1" fillId="58" borderId="24" applyNumberFormat="0" applyAlignment="0" applyProtection="0"/>
    <xf numFmtId="0" fontId="16" fillId="41" borderId="17" applyNumberFormat="0" applyAlignment="0" applyProtection="0"/>
    <xf numFmtId="0" fontId="9" fillId="0" borderId="31" applyNumberFormat="0" applyFill="0" applyAlignment="0" applyProtection="0"/>
    <xf numFmtId="0" fontId="4" fillId="18" borderId="24" applyNumberFormat="0" applyFont="0" applyAlignment="0" applyProtection="0"/>
    <xf numFmtId="0" fontId="19" fillId="23" borderId="17" applyNumberFormat="0" applyAlignment="0" applyProtection="0"/>
    <xf numFmtId="0" fontId="1" fillId="58" borderId="24" applyNumberFormat="0" applyAlignment="0" applyProtection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166" fontId="62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0"/>
    <xf numFmtId="0" fontId="13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0" fontId="86" fillId="0" borderId="0"/>
  </cellStyleXfs>
  <cellXfs count="370">
    <xf numFmtId="0" fontId="0" fillId="0" borderId="0" xfId="0"/>
    <xf numFmtId="0" fontId="42" fillId="4" borderId="15" xfId="427" applyFont="1" applyFill="1" applyBorder="1" applyAlignment="1" applyProtection="1">
      <alignment vertical="center"/>
      <protection hidden="1"/>
    </xf>
    <xf numFmtId="0" fontId="42" fillId="4" borderId="35" xfId="427" applyFont="1" applyFill="1" applyBorder="1" applyAlignment="1" applyProtection="1">
      <alignment vertical="center"/>
      <protection hidden="1"/>
    </xf>
    <xf numFmtId="0" fontId="42" fillId="4" borderId="15" xfId="427" applyFont="1" applyFill="1" applyBorder="1" applyAlignment="1" applyProtection="1">
      <alignment horizontal="center" vertical="center"/>
      <protection hidden="1"/>
    </xf>
    <xf numFmtId="0" fontId="42" fillId="4" borderId="16" xfId="427" applyFont="1" applyFill="1" applyBorder="1" applyAlignment="1" applyProtection="1">
      <alignment vertical="center"/>
      <protection hidden="1"/>
    </xf>
    <xf numFmtId="0" fontId="43" fillId="3" borderId="38" xfId="427" applyFont="1" applyFill="1" applyBorder="1" applyAlignment="1" applyProtection="1">
      <alignment horizontal="center"/>
      <protection hidden="1"/>
    </xf>
    <xf numFmtId="0" fontId="43" fillId="3" borderId="11" xfId="427" applyFont="1" applyFill="1" applyBorder="1" applyAlignment="1" applyProtection="1">
      <alignment horizontal="center"/>
      <protection hidden="1"/>
    </xf>
    <xf numFmtId="0" fontId="5" fillId="0" borderId="15" xfId="427" applyFont="1" applyBorder="1" applyAlignment="1" applyProtection="1">
      <protection hidden="1"/>
    </xf>
    <xf numFmtId="0" fontId="5" fillId="0" borderId="35" xfId="427" applyFont="1" applyBorder="1" applyAlignment="1" applyProtection="1">
      <protection hidden="1"/>
    </xf>
    <xf numFmtId="0" fontId="46" fillId="0" borderId="35" xfId="427" applyFont="1" applyBorder="1" applyAlignment="1" applyProtection="1">
      <alignment horizontal="center" vertical="center"/>
      <protection hidden="1"/>
    </xf>
    <xf numFmtId="0" fontId="5" fillId="0" borderId="16" xfId="427" applyFont="1" applyBorder="1" applyAlignment="1" applyProtection="1">
      <protection hidden="1"/>
    </xf>
    <xf numFmtId="0" fontId="51" fillId="2" borderId="41" xfId="427" applyFont="1" applyFill="1" applyBorder="1" applyAlignment="1" applyProtection="1">
      <alignment horizontal="center"/>
      <protection hidden="1"/>
    </xf>
    <xf numFmtId="0" fontId="51" fillId="2" borderId="42" xfId="427" applyFont="1" applyFill="1" applyBorder="1" applyAlignment="1" applyProtection="1">
      <alignment horizontal="center"/>
      <protection hidden="1"/>
    </xf>
    <xf numFmtId="0" fontId="51" fillId="2" borderId="40" xfId="427" applyFont="1" applyFill="1" applyBorder="1" applyAlignment="1" applyProtection="1">
      <alignment horizontal="center"/>
      <protection hidden="1"/>
    </xf>
    <xf numFmtId="167" fontId="52" fillId="0" borderId="34" xfId="427" applyNumberFormat="1" applyFont="1" applyFill="1" applyBorder="1" applyAlignment="1" applyProtection="1">
      <alignment horizontal="center" vertical="center"/>
    </xf>
    <xf numFmtId="167" fontId="52" fillId="0" borderId="48" xfId="427" applyNumberFormat="1" applyFont="1" applyFill="1" applyBorder="1" applyAlignment="1" applyProtection="1">
      <alignment horizontal="center" vertical="center"/>
    </xf>
    <xf numFmtId="172" fontId="51" fillId="0" borderId="15" xfId="427" applyNumberFormat="1" applyFont="1" applyBorder="1" applyAlignment="1" applyProtection="1">
      <alignment horizontal="center" vertical="center" wrapText="1"/>
    </xf>
    <xf numFmtId="172" fontId="51" fillId="0" borderId="35" xfId="427" applyNumberFormat="1" applyFont="1" applyBorder="1" applyAlignment="1" applyProtection="1">
      <alignment horizontal="center" vertical="center" wrapText="1"/>
    </xf>
    <xf numFmtId="4" fontId="51" fillId="0" borderId="49" xfId="427" applyNumberFormat="1" applyFont="1" applyBorder="1" applyAlignment="1" applyProtection="1">
      <alignment horizontal="right" vertical="center" indent="1"/>
    </xf>
    <xf numFmtId="171" fontId="51" fillId="0" borderId="49" xfId="427" applyNumberFormat="1" applyFont="1" applyBorder="1" applyAlignment="1" applyProtection="1">
      <alignment horizontal="center" vertical="center"/>
    </xf>
    <xf numFmtId="167" fontId="52" fillId="0" borderId="49" xfId="427" applyNumberFormat="1" applyFont="1" applyFill="1" applyBorder="1" applyAlignment="1" applyProtection="1">
      <alignment horizontal="center" vertical="center"/>
    </xf>
    <xf numFmtId="167" fontId="52" fillId="0" borderId="50" xfId="427" applyNumberFormat="1" applyFont="1" applyFill="1" applyBorder="1" applyAlignment="1" applyProtection="1">
      <alignment horizontal="center" vertical="center"/>
    </xf>
    <xf numFmtId="0" fontId="51" fillId="2" borderId="15" xfId="427" applyFont="1" applyFill="1" applyBorder="1" applyAlignment="1" applyProtection="1">
      <alignment horizontal="left" vertical="center"/>
    </xf>
    <xf numFmtId="10" fontId="51" fillId="2" borderId="51" xfId="427" applyNumberFormat="1" applyFont="1" applyFill="1" applyBorder="1" applyAlignment="1" applyProtection="1">
      <alignment horizontal="center" vertical="center"/>
    </xf>
    <xf numFmtId="170" fontId="52" fillId="0" borderId="52" xfId="427" applyNumberFormat="1" applyFont="1" applyBorder="1" applyAlignment="1" applyProtection="1"/>
    <xf numFmtId="170" fontId="52" fillId="0" borderId="53" xfId="427" applyNumberFormat="1" applyFont="1" applyBorder="1" applyAlignment="1" applyProtection="1"/>
    <xf numFmtId="0" fontId="51" fillId="2" borderId="15" xfId="427" applyFont="1" applyFill="1" applyBorder="1" applyAlignment="1" applyProtection="1">
      <alignment vertical="center"/>
    </xf>
    <xf numFmtId="0" fontId="51" fillId="2" borderId="35" xfId="427" applyFont="1" applyFill="1" applyBorder="1" applyAlignment="1" applyProtection="1">
      <alignment vertical="center"/>
    </xf>
    <xf numFmtId="0" fontId="51" fillId="2" borderId="16" xfId="427" applyFont="1" applyFill="1" applyBorder="1" applyAlignment="1" applyProtection="1">
      <alignment vertical="center"/>
    </xf>
    <xf numFmtId="0" fontId="48" fillId="3" borderId="38" xfId="427" applyFont="1" applyFill="1" applyBorder="1" applyAlignment="1" applyProtection="1">
      <alignment horizontal="left"/>
      <protection hidden="1"/>
    </xf>
    <xf numFmtId="0" fontId="5" fillId="3" borderId="54" xfId="427" applyFont="1" applyFill="1" applyBorder="1" applyAlignment="1" applyProtection="1">
      <alignment vertical="center"/>
    </xf>
    <xf numFmtId="0" fontId="5" fillId="3" borderId="36" xfId="427" applyFont="1" applyFill="1" applyBorder="1" applyAlignment="1" applyProtection="1">
      <alignment vertical="center"/>
    </xf>
    <xf numFmtId="0" fontId="4" fillId="0" borderId="36" xfId="427" applyBorder="1" applyAlignment="1" applyProtection="1"/>
    <xf numFmtId="4" fontId="44" fillId="3" borderId="36" xfId="427" applyNumberFormat="1" applyFont="1" applyFill="1" applyBorder="1" applyAlignment="1" applyProtection="1"/>
    <xf numFmtId="4" fontId="44" fillId="3" borderId="37" xfId="427" applyNumberFormat="1" applyFont="1" applyFill="1" applyBorder="1" applyAlignment="1" applyProtection="1"/>
    <xf numFmtId="0" fontId="44" fillId="3" borderId="0" xfId="427" applyFont="1" applyFill="1" applyBorder="1" applyAlignment="1" applyProtection="1"/>
    <xf numFmtId="4" fontId="5" fillId="3" borderId="0" xfId="427" applyNumberFormat="1" applyFont="1" applyFill="1" applyBorder="1" applyAlignment="1" applyProtection="1"/>
    <xf numFmtId="4" fontId="44" fillId="60" borderId="0" xfId="427" applyNumberFormat="1" applyFont="1" applyFill="1" applyBorder="1" applyAlignment="1" applyProtection="1"/>
    <xf numFmtId="0" fontId="5" fillId="3" borderId="0" xfId="427" applyFont="1" applyFill="1" applyBorder="1" applyAlignment="1" applyProtection="1">
      <alignment horizontal="right" indent="2"/>
    </xf>
    <xf numFmtId="4" fontId="49" fillId="60" borderId="0" xfId="427" applyNumberFormat="1" applyFont="1" applyFill="1" applyBorder="1" applyAlignment="1" applyProtection="1"/>
    <xf numFmtId="4" fontId="45" fillId="60" borderId="0" xfId="427" applyNumberFormat="1" applyFont="1" applyFill="1" applyBorder="1" applyAlignment="1" applyProtection="1"/>
    <xf numFmtId="4" fontId="44" fillId="60" borderId="10" xfId="427" applyNumberFormat="1" applyFont="1" applyFill="1" applyBorder="1" applyAlignment="1" applyProtection="1"/>
    <xf numFmtId="0" fontId="51" fillId="0" borderId="35" xfId="427" applyFont="1" applyBorder="1" applyAlignment="1" applyProtection="1">
      <alignment vertical="center"/>
    </xf>
    <xf numFmtId="0" fontId="40" fillId="61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40" fillId="0" borderId="0" xfId="0" applyFont="1" applyProtection="1"/>
    <xf numFmtId="0" fontId="0" fillId="0" borderId="0" xfId="0" applyProtection="1"/>
    <xf numFmtId="0" fontId="12" fillId="0" borderId="0" xfId="0" applyFont="1" applyProtection="1"/>
    <xf numFmtId="4" fontId="56" fillId="0" borderId="71" xfId="427" applyNumberFormat="1" applyFont="1" applyFill="1" applyBorder="1" applyAlignment="1" applyProtection="1">
      <alignment horizontal="center" vertical="center" wrapText="1"/>
    </xf>
    <xf numFmtId="0" fontId="56" fillId="0" borderId="70" xfId="427" applyFont="1" applyBorder="1" applyAlignment="1" applyProtection="1">
      <alignment horizontal="center" vertical="center"/>
    </xf>
    <xf numFmtId="0" fontId="56" fillId="0" borderId="71" xfId="427" applyFont="1" applyBorder="1" applyAlignment="1" applyProtection="1">
      <alignment horizontal="center" vertical="center"/>
    </xf>
    <xf numFmtId="0" fontId="4" fillId="0" borderId="0" xfId="427" applyProtection="1"/>
    <xf numFmtId="10" fontId="4" fillId="0" borderId="5" xfId="270" applyNumberFormat="1" applyFont="1" applyFill="1" applyBorder="1" applyAlignment="1" applyProtection="1">
      <alignment horizontal="center" vertical="center"/>
    </xf>
    <xf numFmtId="0" fontId="4" fillId="0" borderId="74" xfId="427" applyBorder="1" applyAlignment="1" applyProtection="1">
      <alignment horizontal="center" vertical="center" wrapText="1"/>
    </xf>
    <xf numFmtId="2" fontId="58" fillId="1" borderId="77" xfId="427" applyNumberFormat="1" applyFont="1" applyFill="1" applyBorder="1" applyAlignment="1" applyProtection="1">
      <alignment horizontal="center" vertical="center"/>
    </xf>
    <xf numFmtId="10" fontId="4" fillId="0" borderId="79" xfId="270" applyNumberFormat="1" applyFont="1" applyFill="1" applyBorder="1" applyAlignment="1" applyProtection="1">
      <alignment horizontal="center" vertical="center" wrapText="1"/>
    </xf>
    <xf numFmtId="10" fontId="4" fillId="0" borderId="1" xfId="270" applyNumberFormat="1" applyFont="1" applyFill="1" applyBorder="1" applyAlignment="1" applyProtection="1">
      <alignment horizontal="center" vertical="center" wrapText="1"/>
    </xf>
    <xf numFmtId="0" fontId="4" fillId="0" borderId="0" xfId="427" applyAlignment="1" applyProtection="1">
      <alignment vertical="center"/>
    </xf>
    <xf numFmtId="0" fontId="60" fillId="0" borderId="4" xfId="427" applyFont="1" applyBorder="1" applyAlignment="1" applyProtection="1">
      <alignment horizontal="center" vertical="top"/>
    </xf>
    <xf numFmtId="10" fontId="4" fillId="0" borderId="1" xfId="270" applyNumberFormat="1" applyFont="1" applyFill="1" applyBorder="1" applyAlignment="1" applyProtection="1">
      <alignment horizontal="center" vertical="center"/>
    </xf>
    <xf numFmtId="2" fontId="4" fillId="0" borderId="0" xfId="427" applyNumberFormat="1" applyProtection="1"/>
    <xf numFmtId="0" fontId="56" fillId="0" borderId="75" xfId="427" applyFont="1" applyBorder="1" applyAlignment="1" applyProtection="1">
      <alignment horizontal="center" vertical="center" wrapText="1"/>
    </xf>
    <xf numFmtId="10" fontId="4" fillId="0" borderId="79" xfId="270" applyNumberFormat="1" applyFont="1" applyFill="1" applyBorder="1" applyAlignment="1" applyProtection="1">
      <alignment horizontal="center" vertical="center"/>
    </xf>
    <xf numFmtId="10" fontId="4" fillId="0" borderId="80" xfId="270" applyNumberFormat="1" applyFont="1" applyFill="1" applyBorder="1" applyAlignment="1" applyProtection="1">
      <alignment horizontal="center" vertical="center"/>
    </xf>
    <xf numFmtId="4" fontId="56" fillId="0" borderId="1" xfId="427" applyNumberFormat="1" applyFont="1" applyFill="1" applyBorder="1" applyAlignment="1" applyProtection="1">
      <alignment horizontal="center" vertical="center"/>
    </xf>
    <xf numFmtId="10" fontId="4" fillId="2" borderId="1" xfId="427" applyNumberFormat="1" applyFont="1" applyFill="1" applyBorder="1" applyAlignment="1" applyProtection="1">
      <alignment horizontal="center" vertical="center"/>
    </xf>
    <xf numFmtId="0" fontId="56" fillId="0" borderId="72" xfId="427" applyFont="1" applyFill="1" applyBorder="1" applyAlignment="1" applyProtection="1">
      <alignment horizontal="center" vertical="center"/>
    </xf>
    <xf numFmtId="0" fontId="57" fillId="0" borderId="0" xfId="427" applyFont="1" applyAlignment="1" applyProtection="1"/>
    <xf numFmtId="10" fontId="59" fillId="0" borderId="76" xfId="427" applyNumberFormat="1" applyFont="1" applyFill="1" applyBorder="1" applyAlignment="1" applyProtection="1">
      <alignment horizontal="center" vertical="center"/>
    </xf>
    <xf numFmtId="0" fontId="60" fillId="0" borderId="0" xfId="427" applyFont="1" applyBorder="1" applyAlignment="1" applyProtection="1">
      <alignment horizontal="center" vertical="top"/>
    </xf>
    <xf numFmtId="0" fontId="4" fillId="0" borderId="1" xfId="427" applyFont="1" applyBorder="1" applyAlignment="1" applyProtection="1">
      <alignment horizontal="center"/>
    </xf>
    <xf numFmtId="0" fontId="56" fillId="0" borderId="71" xfId="427" applyFont="1" applyFill="1" applyBorder="1" applyAlignment="1" applyProtection="1">
      <alignment horizontal="center" vertical="center"/>
    </xf>
    <xf numFmtId="2" fontId="58" fillId="1" borderId="78" xfId="427" applyNumberFormat="1" applyFont="1" applyFill="1" applyBorder="1" applyAlignment="1" applyProtection="1">
      <alignment horizontal="center" vertical="center"/>
    </xf>
    <xf numFmtId="4" fontId="56" fillId="0" borderId="56" xfId="427" applyNumberFormat="1" applyFont="1" applyFill="1" applyBorder="1" applyAlignment="1" applyProtection="1">
      <alignment horizontal="center" vertical="center"/>
    </xf>
    <xf numFmtId="0" fontId="4" fillId="0" borderId="73" xfId="427" applyBorder="1" applyAlignment="1" applyProtection="1">
      <alignment horizontal="center" vertical="center"/>
    </xf>
    <xf numFmtId="10" fontId="4" fillId="0" borderId="5" xfId="427" applyNumberFormat="1" applyFont="1" applyFill="1" applyBorder="1" applyAlignment="1" applyProtection="1">
      <alignment horizontal="center" vertical="center"/>
    </xf>
    <xf numFmtId="0" fontId="56" fillId="0" borderId="39" xfId="427" applyFont="1" applyFill="1" applyBorder="1" applyAlignment="1" applyProtection="1">
      <alignment horizontal="center" vertical="center" wrapText="1"/>
    </xf>
    <xf numFmtId="0" fontId="4" fillId="0" borderId="73" xfId="427" applyBorder="1" applyAlignment="1" applyProtection="1">
      <alignment horizontal="center" vertical="center" wrapText="1"/>
    </xf>
    <xf numFmtId="0" fontId="4" fillId="0" borderId="1" xfId="427" applyFont="1" applyBorder="1" applyAlignment="1" applyProtection="1">
      <alignment horizontal="center" vertical="center"/>
    </xf>
    <xf numFmtId="0" fontId="4" fillId="0" borderId="5" xfId="427" applyFont="1" applyFill="1" applyBorder="1" applyAlignment="1" applyProtection="1">
      <alignment horizontal="center" vertical="center" wrapText="1"/>
    </xf>
    <xf numFmtId="172" fontId="51" fillId="0" borderId="43" xfId="427" applyNumberFormat="1" applyFont="1" applyFill="1" applyBorder="1" applyAlignment="1" applyProtection="1">
      <alignment horizontal="center" vertical="center" wrapText="1"/>
    </xf>
    <xf numFmtId="172" fontId="51" fillId="0" borderId="44" xfId="427" applyNumberFormat="1" applyFont="1" applyFill="1" applyBorder="1" applyAlignment="1" applyProtection="1">
      <alignment horizontal="center" vertical="center" wrapText="1"/>
    </xf>
    <xf numFmtId="0" fontId="51" fillId="0" borderId="45" xfId="427" applyFont="1" applyFill="1" applyBorder="1" applyAlignment="1" applyProtection="1">
      <alignment vertical="center"/>
    </xf>
    <xf numFmtId="171" fontId="51" fillId="0" borderId="45" xfId="427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justify" vertical="center" wrapText="1"/>
    </xf>
    <xf numFmtId="41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67" fillId="0" borderId="0" xfId="0" applyFont="1" applyProtection="1"/>
    <xf numFmtId="0" fontId="68" fillId="0" borderId="0" xfId="0" applyFont="1" applyAlignment="1" applyProtection="1">
      <alignment vertical="center" wrapText="1"/>
    </xf>
    <xf numFmtId="0" fontId="68" fillId="0" borderId="0" xfId="0" applyFont="1" applyAlignment="1" applyProtection="1">
      <alignment horizontal="justify" vertical="center" wrapText="1"/>
    </xf>
    <xf numFmtId="0" fontId="67" fillId="0" borderId="0" xfId="0" applyFont="1" applyAlignment="1" applyProtection="1">
      <alignment horizontal="justify"/>
    </xf>
    <xf numFmtId="0" fontId="6" fillId="0" borderId="7" xfId="0" applyFont="1" applyBorder="1" applyAlignment="1" applyProtection="1">
      <alignment horizontal="center" vertical="center"/>
    </xf>
    <xf numFmtId="0" fontId="6" fillId="0" borderId="69" xfId="0" applyFont="1" applyBorder="1" applyAlignment="1" applyProtection="1">
      <alignment horizontal="justify" vertical="center"/>
    </xf>
    <xf numFmtId="41" fontId="6" fillId="0" borderId="69" xfId="0" applyNumberFormat="1" applyFont="1" applyBorder="1" applyAlignment="1" applyProtection="1">
      <alignment horizontal="center" vertical="center"/>
    </xf>
    <xf numFmtId="0" fontId="6" fillId="0" borderId="69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horizontal="justify" vertical="center"/>
    </xf>
    <xf numFmtId="41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right" vertical="center"/>
    </xf>
    <xf numFmtId="10" fontId="11" fillId="0" borderId="12" xfId="0" applyNumberFormat="1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44" fillId="0" borderId="0" xfId="0" applyFont="1" applyAlignment="1" applyProtection="1">
      <alignment vertical="center"/>
    </xf>
    <xf numFmtId="0" fontId="66" fillId="0" borderId="0" xfId="0" applyFont="1" applyAlignment="1" applyProtection="1">
      <alignment horizontal="justify" vertical="center" wrapText="1"/>
    </xf>
    <xf numFmtId="49" fontId="66" fillId="0" borderId="0" xfId="0" applyNumberFormat="1" applyFont="1" applyAlignment="1" applyProtection="1">
      <alignment vertical="center" wrapText="1"/>
    </xf>
    <xf numFmtId="0" fontId="64" fillId="0" borderId="0" xfId="0" applyFont="1" applyAlignment="1" applyProtection="1">
      <alignment horizontal="right" vertical="center"/>
    </xf>
    <xf numFmtId="49" fontId="6" fillId="0" borderId="0" xfId="0" applyNumberFormat="1" applyFont="1" applyAlignment="1" applyProtection="1">
      <alignment horizontal="right" vertical="center" wrapText="1"/>
    </xf>
    <xf numFmtId="49" fontId="66" fillId="0" borderId="8" xfId="0" applyNumberFormat="1" applyFont="1" applyBorder="1" applyAlignment="1" applyProtection="1">
      <alignment horizontal="left" vertical="center"/>
    </xf>
    <xf numFmtId="0" fontId="66" fillId="0" borderId="9" xfId="0" applyFont="1" applyBorder="1" applyAlignment="1" applyProtection="1">
      <alignment horizontal="justify" vertical="center" wrapText="1"/>
    </xf>
    <xf numFmtId="49" fontId="66" fillId="0" borderId="9" xfId="0" applyNumberFormat="1" applyFont="1" applyBorder="1" applyAlignment="1" applyProtection="1">
      <alignment vertical="center" wrapText="1"/>
    </xf>
    <xf numFmtId="0" fontId="64" fillId="0" borderId="9" xfId="0" applyFont="1" applyBorder="1" applyAlignment="1" applyProtection="1">
      <alignment horizontal="right" vertical="center"/>
    </xf>
    <xf numFmtId="0" fontId="66" fillId="0" borderId="9" xfId="0" applyFont="1" applyBorder="1" applyAlignment="1" applyProtection="1">
      <alignment vertical="center" wrapText="1"/>
    </xf>
    <xf numFmtId="0" fontId="66" fillId="0" borderId="13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left" vertical="center"/>
    </xf>
    <xf numFmtId="0" fontId="70" fillId="63" borderId="3" xfId="2" applyFont="1" applyFill="1" applyBorder="1" applyAlignment="1" applyProtection="1">
      <alignment horizontal="left" vertical="center"/>
      <protection hidden="1"/>
    </xf>
    <xf numFmtId="0" fontId="6" fillId="63" borderId="2" xfId="0" applyFont="1" applyFill="1" applyBorder="1" applyAlignment="1" applyProtection="1">
      <alignment horizontal="right" vertical="center"/>
    </xf>
    <xf numFmtId="17" fontId="66" fillId="63" borderId="2" xfId="0" applyNumberFormat="1" applyFont="1" applyFill="1" applyBorder="1" applyAlignment="1" applyProtection="1">
      <alignment horizontal="justify" vertical="center"/>
    </xf>
    <xf numFmtId="41" fontId="6" fillId="63" borderId="2" xfId="0" applyNumberFormat="1" applyFont="1" applyFill="1" applyBorder="1" applyAlignment="1" applyProtection="1">
      <alignment horizontal="center" vertical="center"/>
    </xf>
    <xf numFmtId="0" fontId="6" fillId="63" borderId="2" xfId="0" applyFont="1" applyFill="1" applyBorder="1" applyAlignment="1" applyProtection="1">
      <alignment horizontal="center" vertical="center"/>
    </xf>
    <xf numFmtId="0" fontId="6" fillId="63" borderId="2" xfId="0" applyFont="1" applyFill="1" applyBorder="1" applyAlignment="1" applyProtection="1">
      <alignment horizontal="left" vertical="center"/>
    </xf>
    <xf numFmtId="10" fontId="66" fillId="63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17" fontId="66" fillId="0" borderId="0" xfId="0" applyNumberFormat="1" applyFont="1" applyBorder="1" applyAlignment="1" applyProtection="1">
      <alignment horizontal="left" vertical="center"/>
    </xf>
    <xf numFmtId="41" fontId="6" fillId="0" borderId="0" xfId="0" applyNumberFormat="1" applyFont="1" applyBorder="1" applyAlignment="1" applyProtection="1">
      <alignment horizontal="center" vertical="center"/>
    </xf>
    <xf numFmtId="10" fontId="66" fillId="0" borderId="0" xfId="0" applyNumberFormat="1" applyFont="1" applyFill="1" applyBorder="1" applyAlignment="1" applyProtection="1">
      <alignment horizontal="center" vertical="center"/>
    </xf>
    <xf numFmtId="43" fontId="6" fillId="0" borderId="1" xfId="7" applyFont="1" applyFill="1" applyBorder="1" applyAlignment="1" applyProtection="1">
      <alignment horizontal="right" vertical="center"/>
    </xf>
    <xf numFmtId="41" fontId="6" fillId="0" borderId="0" xfId="0" applyNumberFormat="1" applyFont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164" fontId="6" fillId="0" borderId="1" xfId="7" applyNumberFormat="1" applyFont="1" applyFill="1" applyBorder="1" applyAlignment="1" applyProtection="1">
      <alignment horizontal="right" vertical="center"/>
    </xf>
    <xf numFmtId="2" fontId="3" fillId="0" borderId="1" xfId="0" applyNumberFormat="1" applyFont="1" applyFill="1" applyBorder="1" applyAlignment="1" applyProtection="1">
      <alignment horizontal="justify" vertical="center" wrapText="1"/>
    </xf>
    <xf numFmtId="41" fontId="3" fillId="0" borderId="1" xfId="0" applyNumberFormat="1" applyFont="1" applyFill="1" applyBorder="1" applyAlignment="1" applyProtection="1">
      <alignment horizontal="center" vertical="center"/>
    </xf>
    <xf numFmtId="0" fontId="66" fillId="62" borderId="1" xfId="0" applyFont="1" applyFill="1" applyBorder="1" applyAlignment="1" applyProtection="1">
      <alignment horizontal="center" vertical="center"/>
    </xf>
    <xf numFmtId="0" fontId="68" fillId="0" borderId="0" xfId="0" applyFont="1" applyFill="1" applyAlignment="1" applyProtection="1">
      <alignment vertical="center" wrapText="1"/>
    </xf>
    <xf numFmtId="0" fontId="67" fillId="0" borderId="0" xfId="0" applyFont="1" applyFill="1" applyProtection="1"/>
    <xf numFmtId="0" fontId="6" fillId="0" borderId="69" xfId="0" applyFont="1" applyFill="1" applyBorder="1" applyAlignment="1" applyProtection="1">
      <alignment horizontal="center" vertical="center"/>
    </xf>
    <xf numFmtId="41" fontId="6" fillId="0" borderId="0" xfId="0" applyNumberFormat="1" applyFont="1" applyFill="1" applyAlignment="1" applyProtection="1">
      <alignment vertical="center"/>
    </xf>
    <xf numFmtId="0" fontId="44" fillId="0" borderId="0" xfId="0" applyFont="1" applyFill="1" applyAlignment="1" applyProtection="1">
      <alignment vertical="center"/>
    </xf>
    <xf numFmtId="41" fontId="46" fillId="0" borderId="0" xfId="0" applyNumberFormat="1" applyFont="1" applyFill="1" applyAlignment="1" applyProtection="1">
      <alignment horizontal="left" vertical="center"/>
    </xf>
    <xf numFmtId="41" fontId="46" fillId="0" borderId="9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65" fillId="64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2" fontId="66" fillId="62" borderId="3" xfId="0" applyNumberFormat="1" applyFont="1" applyFill="1" applyBorder="1" applyAlignment="1" applyProtection="1">
      <alignment horizontal="justify" vertical="center" wrapText="1"/>
    </xf>
    <xf numFmtId="2" fontId="65" fillId="64" borderId="3" xfId="0" applyNumberFormat="1" applyFont="1" applyFill="1" applyBorder="1" applyAlignment="1" applyProtection="1">
      <alignment horizontal="justify" vertical="center" wrapText="1"/>
    </xf>
    <xf numFmtId="41" fontId="65" fillId="64" borderId="2" xfId="0" applyNumberFormat="1" applyFont="1" applyFill="1" applyBorder="1" applyAlignment="1" applyProtection="1">
      <alignment horizontal="center" vertical="center"/>
    </xf>
    <xf numFmtId="164" fontId="65" fillId="64" borderId="2" xfId="7" applyNumberFormat="1" applyFont="1" applyFill="1" applyBorder="1" applyAlignment="1" applyProtection="1">
      <alignment horizontal="right" vertical="center" wrapText="1"/>
    </xf>
    <xf numFmtId="41" fontId="66" fillId="62" borderId="2" xfId="0" applyNumberFormat="1" applyFont="1" applyFill="1" applyBorder="1" applyAlignment="1" applyProtection="1">
      <alignment horizontal="center" vertical="center"/>
    </xf>
    <xf numFmtId="43" fontId="66" fillId="62" borderId="2" xfId="7" applyFont="1" applyFill="1" applyBorder="1" applyAlignment="1" applyProtection="1">
      <alignment horizontal="right" vertical="center"/>
    </xf>
    <xf numFmtId="0" fontId="6" fillId="0" borderId="69" xfId="0" applyFont="1" applyFill="1" applyBorder="1" applyAlignment="1" applyProtection="1">
      <alignment horizontal="center" vertical="center" wrapText="1"/>
    </xf>
    <xf numFmtId="0" fontId="69" fillId="0" borderId="0" xfId="0" applyFont="1" applyFill="1" applyAlignment="1" applyProtection="1">
      <alignment horizontal="left" vertical="center"/>
    </xf>
    <xf numFmtId="0" fontId="46" fillId="0" borderId="9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0" fontId="66" fillId="0" borderId="0" xfId="0" applyFont="1" applyFill="1" applyAlignment="1" applyProtection="1">
      <alignment horizontal="left" vertical="center"/>
    </xf>
    <xf numFmtId="0" fontId="66" fillId="0" borderId="9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justify" vertical="center" wrapText="1"/>
    </xf>
    <xf numFmtId="41" fontId="3" fillId="0" borderId="2" xfId="0" applyNumberFormat="1" applyFont="1" applyBorder="1" applyAlignment="1" applyProtection="1">
      <alignment horizontal="center" vertical="center"/>
    </xf>
    <xf numFmtId="43" fontId="3" fillId="0" borderId="2" xfId="10" applyFont="1" applyFill="1" applyBorder="1" applyAlignment="1" applyProtection="1">
      <alignment horizontal="right" vertical="center"/>
    </xf>
    <xf numFmtId="43" fontId="3" fillId="0" borderId="2" xfId="10" applyFont="1" applyFill="1" applyBorder="1" applyAlignment="1" applyProtection="1">
      <alignment horizontal="right" vertical="center" wrapText="1"/>
    </xf>
    <xf numFmtId="43" fontId="3" fillId="0" borderId="6" xfId="10" applyFont="1" applyBorder="1" applyAlignment="1" applyProtection="1">
      <alignment horizontal="right" vertical="center"/>
    </xf>
    <xf numFmtId="0" fontId="3" fillId="65" borderId="1" xfId="0" applyFont="1" applyFill="1" applyBorder="1" applyAlignment="1" applyProtection="1">
      <alignment horizontal="center" vertical="center"/>
    </xf>
    <xf numFmtId="0" fontId="3" fillId="65" borderId="1" xfId="0" applyFont="1" applyFill="1" applyBorder="1" applyAlignment="1" applyProtection="1">
      <alignment horizontal="center" vertical="center" wrapText="1"/>
    </xf>
    <xf numFmtId="0" fontId="71" fillId="63" borderId="2" xfId="0" applyFont="1" applyFill="1" applyBorder="1" applyAlignment="1" applyProtection="1">
      <alignment horizontal="center" vertical="center"/>
    </xf>
    <xf numFmtId="41" fontId="3" fillId="65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justify" vertical="center"/>
    </xf>
    <xf numFmtId="7" fontId="9" fillId="63" borderId="6" xfId="0" applyNumberFormat="1" applyFont="1" applyFill="1" applyBorder="1" applyAlignment="1" applyProtection="1">
      <alignment horizontal="center" vertical="center"/>
    </xf>
    <xf numFmtId="41" fontId="6" fillId="0" borderId="0" xfId="0" applyNumberFormat="1" applyFont="1" applyFill="1" applyAlignment="1" applyProtection="1">
      <alignment horizontal="center" vertical="center"/>
    </xf>
    <xf numFmtId="0" fontId="66" fillId="63" borderId="1" xfId="0" applyFont="1" applyFill="1" applyBorder="1" applyAlignment="1" applyProtection="1">
      <alignment horizontal="center" vertical="center" wrapText="1"/>
    </xf>
    <xf numFmtId="0" fontId="65" fillId="64" borderId="1" xfId="0" applyFont="1" applyFill="1" applyBorder="1" applyAlignment="1" applyProtection="1">
      <alignment horizontal="center" vertical="center" wrapText="1"/>
    </xf>
    <xf numFmtId="49" fontId="65" fillId="64" borderId="1" xfId="0" applyNumberFormat="1" applyFont="1" applyFill="1" applyBorder="1" applyAlignment="1" applyProtection="1">
      <alignment horizontal="center" vertical="center" wrapText="1"/>
    </xf>
    <xf numFmtId="0" fontId="73" fillId="0" borderId="0" xfId="0" applyFont="1" applyFill="1" applyAlignment="1" applyProtection="1">
      <alignment vertical="center"/>
    </xf>
    <xf numFmtId="0" fontId="74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center" vertical="center" wrapText="1"/>
    </xf>
    <xf numFmtId="0" fontId="66" fillId="63" borderId="1" xfId="0" applyFont="1" applyFill="1" applyBorder="1" applyAlignment="1" applyProtection="1">
      <alignment horizontal="centerContinuous" vertical="center" wrapText="1"/>
    </xf>
    <xf numFmtId="41" fontId="66" fillId="63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65" fillId="0" borderId="0" xfId="0" applyFont="1" applyAlignment="1" applyProtection="1">
      <alignment horizontal="center" vertical="center"/>
    </xf>
    <xf numFmtId="49" fontId="66" fillId="62" borderId="1" xfId="0" applyNumberFormat="1" applyFont="1" applyFill="1" applyBorder="1" applyAlignment="1" applyProtection="1">
      <alignment horizontal="center" vertical="center" wrapText="1"/>
    </xf>
    <xf numFmtId="164" fontId="66" fillId="62" borderId="2" xfId="7" applyNumberFormat="1" applyFont="1" applyFill="1" applyBorder="1" applyAlignment="1" applyProtection="1">
      <alignment horizontal="right" vertical="center" wrapText="1"/>
    </xf>
    <xf numFmtId="0" fontId="66" fillId="0" borderId="0" xfId="0" applyFont="1" applyAlignment="1" applyProtection="1">
      <alignment horizontal="center" vertical="center"/>
    </xf>
    <xf numFmtId="7" fontId="6" fillId="0" borderId="1" xfId="7" applyNumberFormat="1" applyFont="1" applyFill="1" applyBorder="1" applyAlignment="1" applyProtection="1">
      <alignment horizontal="right" vertical="center"/>
    </xf>
    <xf numFmtId="43" fontId="65" fillId="64" borderId="2" xfId="7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164" fontId="51" fillId="0" borderId="45" xfId="427" applyNumberFormat="1" applyFont="1" applyFill="1" applyBorder="1" applyAlignment="1" applyProtection="1">
      <alignment horizontal="right" vertical="center" indent="1"/>
    </xf>
    <xf numFmtId="164" fontId="51" fillId="2" borderId="51" xfId="427" applyNumberFormat="1" applyFont="1" applyFill="1" applyBorder="1" applyAlignment="1" applyProtection="1">
      <alignment horizontal="center" vertical="center"/>
    </xf>
    <xf numFmtId="7" fontId="52" fillId="0" borderId="46" xfId="427" applyNumberFormat="1" applyFont="1" applyFill="1" applyBorder="1" applyAlignment="1" applyProtection="1">
      <alignment horizontal="right" vertical="center" indent="1"/>
    </xf>
    <xf numFmtId="7" fontId="52" fillId="0" borderId="47" xfId="427" applyNumberFormat="1" applyFont="1" applyFill="1" applyBorder="1" applyAlignment="1" applyProtection="1">
      <alignment horizontal="right" vertical="center" indent="1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164" fontId="65" fillId="64" borderId="2" xfId="7" applyNumberFormat="1" applyFont="1" applyFill="1" applyBorder="1" applyAlignment="1" applyProtection="1">
      <alignment horizontal="right" vertical="center"/>
    </xf>
    <xf numFmtId="7" fontId="65" fillId="64" borderId="6" xfId="7" applyNumberFormat="1" applyFont="1" applyFill="1" applyBorder="1" applyAlignment="1" applyProtection="1">
      <alignment horizontal="right" vertical="center"/>
    </xf>
    <xf numFmtId="164" fontId="66" fillId="62" borderId="2" xfId="7" applyNumberFormat="1" applyFont="1" applyFill="1" applyBorder="1" applyAlignment="1" applyProtection="1">
      <alignment horizontal="right" vertical="center"/>
    </xf>
    <xf numFmtId="7" fontId="66" fillId="62" borderId="6" xfId="7" applyNumberFormat="1" applyFont="1" applyFill="1" applyBorder="1" applyAlignment="1" applyProtection="1">
      <alignment horizontal="right" vertical="center"/>
    </xf>
    <xf numFmtId="0" fontId="76" fillId="3" borderId="0" xfId="427" applyFont="1" applyFill="1" applyBorder="1" applyAlignment="1" applyProtection="1"/>
    <xf numFmtId="0" fontId="49" fillId="3" borderId="38" xfId="427" applyFont="1" applyFill="1" applyBorder="1" applyAlignment="1" applyProtection="1"/>
    <xf numFmtId="7" fontId="66" fillId="62" borderId="1" xfId="7" applyNumberFormat="1" applyFont="1" applyFill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2" fontId="3" fillId="0" borderId="0" xfId="0" applyNumberFormat="1" applyFont="1" applyAlignment="1" applyProtection="1">
      <alignment vertical="center"/>
    </xf>
    <xf numFmtId="173" fontId="3" fillId="0" borderId="0" xfId="0" applyNumberFormat="1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2" fontId="3" fillId="0" borderId="2" xfId="0" applyNumberFormat="1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centerContinuous" vertical="center"/>
    </xf>
    <xf numFmtId="0" fontId="3" fillId="0" borderId="69" xfId="0" applyFont="1" applyBorder="1" applyAlignment="1" applyProtection="1">
      <alignment horizontal="centerContinuous" vertical="center"/>
    </xf>
    <xf numFmtId="2" fontId="3" fillId="0" borderId="69" xfId="0" applyNumberFormat="1" applyFont="1" applyBorder="1" applyAlignment="1" applyProtection="1">
      <alignment horizontal="centerContinuous" vertical="center"/>
    </xf>
    <xf numFmtId="0" fontId="3" fillId="0" borderId="14" xfId="0" applyFont="1" applyBorder="1" applyAlignment="1" applyProtection="1">
      <alignment horizontal="centerContinuous" vertical="center"/>
    </xf>
    <xf numFmtId="0" fontId="3" fillId="0" borderId="4" xfId="0" applyFont="1" applyBorder="1" applyAlignment="1" applyProtection="1">
      <alignment horizontal="left" vertical="center"/>
    </xf>
    <xf numFmtId="0" fontId="82" fillId="0" borderId="0" xfId="0" applyFont="1" applyBorder="1" applyAlignment="1" applyProtection="1">
      <alignment vertical="center"/>
    </xf>
    <xf numFmtId="2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/>
    </xf>
    <xf numFmtId="0" fontId="83" fillId="0" borderId="0" xfId="0" applyFont="1" applyBorder="1" applyAlignment="1" applyProtection="1">
      <alignment vertical="center"/>
    </xf>
    <xf numFmtId="0" fontId="84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41" fontId="85" fillId="0" borderId="0" xfId="0" applyNumberFormat="1" applyFont="1" applyBorder="1" applyAlignment="1" applyProtection="1">
      <alignment horizontal="left" vertical="center"/>
    </xf>
    <xf numFmtId="41" fontId="84" fillId="0" borderId="12" xfId="0" applyNumberFormat="1" applyFont="1" applyBorder="1" applyAlignment="1" applyProtection="1">
      <alignment vertical="center"/>
    </xf>
    <xf numFmtId="0" fontId="81" fillId="0" borderId="8" xfId="0" applyFont="1" applyBorder="1" applyAlignment="1" applyProtection="1">
      <alignment vertical="center"/>
    </xf>
    <xf numFmtId="0" fontId="85" fillId="0" borderId="9" xfId="0" applyFont="1" applyBorder="1" applyAlignment="1" applyProtection="1">
      <alignment vertical="center"/>
    </xf>
    <xf numFmtId="0" fontId="81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41" fontId="85" fillId="0" borderId="9" xfId="0" applyNumberFormat="1" applyFont="1" applyBorder="1" applyAlignment="1" applyProtection="1">
      <alignment vertical="center"/>
    </xf>
    <xf numFmtId="0" fontId="81" fillId="0" borderId="13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justify" vertical="center" wrapText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2" fontId="66" fillId="62" borderId="1" xfId="0" applyNumberFormat="1" applyFont="1" applyFill="1" applyBorder="1" applyAlignment="1" applyProtection="1">
      <alignment horizontal="justify" vertical="center" wrapText="1"/>
    </xf>
    <xf numFmtId="0" fontId="87" fillId="62" borderId="1" xfId="1005" applyFont="1" applyFill="1" applyBorder="1" applyAlignment="1" applyProtection="1">
      <alignment horizontal="center" vertical="center" wrapText="1"/>
    </xf>
    <xf numFmtId="173" fontId="66" fillId="62" borderId="1" xfId="0" applyNumberFormat="1" applyFont="1" applyFill="1" applyBorder="1" applyAlignment="1" applyProtection="1">
      <alignment horizontal="center" vertical="center"/>
    </xf>
    <xf numFmtId="17" fontId="66" fillId="62" borderId="1" xfId="0" applyNumberFormat="1" applyFont="1" applyFill="1" applyBorder="1" applyAlignment="1" applyProtection="1">
      <alignment horizontal="center" vertical="center"/>
    </xf>
    <xf numFmtId="164" fontId="66" fillId="62" borderId="1" xfId="0" applyNumberFormat="1" applyFont="1" applyFill="1" applyBorder="1" applyAlignment="1" applyProtection="1">
      <alignment vertical="center"/>
    </xf>
    <xf numFmtId="0" fontId="88" fillId="0" borderId="0" xfId="0" applyFont="1" applyAlignment="1" applyProtection="1">
      <alignment horizontal="center" vertical="center"/>
    </xf>
    <xf numFmtId="49" fontId="66" fillId="62" borderId="1" xfId="0" applyNumberFormat="1" applyFont="1" applyFill="1" applyBorder="1" applyAlignment="1" applyProtection="1">
      <alignment horizontal="center" vertical="center"/>
    </xf>
    <xf numFmtId="2" fontId="66" fillId="62" borderId="1" xfId="0" applyNumberFormat="1" applyFont="1" applyFill="1" applyBorder="1" applyAlignment="1" applyProtection="1">
      <alignment horizontal="justify" vertical="center"/>
    </xf>
    <xf numFmtId="173" fontId="6" fillId="0" borderId="1" xfId="1005" applyNumberFormat="1" applyFont="1" applyFill="1" applyBorder="1" applyAlignment="1" applyProtection="1">
      <alignment horizontal="right" vertical="center" wrapText="1"/>
    </xf>
    <xf numFmtId="164" fontId="6" fillId="0" borderId="1" xfId="0" applyNumberFormat="1" applyFont="1" applyFill="1" applyBorder="1" applyAlignment="1" applyProtection="1">
      <alignment vertical="center"/>
    </xf>
    <xf numFmtId="0" fontId="88" fillId="0" borderId="0" xfId="0" applyFont="1" applyAlignment="1" applyProtection="1">
      <alignment vertical="center"/>
    </xf>
    <xf numFmtId="174" fontId="88" fillId="0" borderId="0" xfId="0" applyNumberFormat="1" applyFont="1" applyAlignment="1" applyProtection="1">
      <alignment vertical="center"/>
    </xf>
    <xf numFmtId="49" fontId="3" fillId="0" borderId="2" xfId="0" applyNumberFormat="1" applyFont="1" applyBorder="1" applyAlignment="1" applyProtection="1">
      <alignment vertical="center"/>
    </xf>
    <xf numFmtId="173" fontId="3" fillId="0" borderId="2" xfId="0" applyNumberFormat="1" applyFont="1" applyBorder="1" applyAlignment="1" applyProtection="1">
      <alignment vertical="center"/>
    </xf>
    <xf numFmtId="2" fontId="3" fillId="0" borderId="6" xfId="0" applyNumberFormat="1" applyFont="1" applyBorder="1" applyAlignment="1" applyProtection="1">
      <alignment vertical="center"/>
    </xf>
    <xf numFmtId="2" fontId="88" fillId="0" borderId="0" xfId="0" applyNumberFormat="1" applyFont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66" fillId="62" borderId="1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79" fillId="0" borderId="0" xfId="0" applyFont="1" applyBorder="1" applyAlignment="1" applyProtection="1">
      <alignment horizontal="left" vertical="center"/>
    </xf>
    <xf numFmtId="0" fontId="80" fillId="0" borderId="0" xfId="0" applyFont="1" applyBorder="1" applyAlignment="1" applyProtection="1">
      <alignment vertical="center"/>
    </xf>
    <xf numFmtId="0" fontId="81" fillId="0" borderId="12" xfId="0" applyFont="1" applyBorder="1" applyAlignment="1" applyProtection="1">
      <alignment horizontal="centerContinuous" vertical="center"/>
    </xf>
    <xf numFmtId="0" fontId="81" fillId="0" borderId="4" xfId="0" applyFont="1" applyBorder="1" applyAlignment="1" applyProtection="1">
      <alignment vertical="center"/>
    </xf>
    <xf numFmtId="0" fontId="85" fillId="0" borderId="0" xfId="0" applyFont="1" applyBorder="1" applyAlignment="1" applyProtection="1">
      <alignment vertical="center"/>
    </xf>
    <xf numFmtId="0" fontId="81" fillId="0" borderId="0" xfId="0" applyFont="1" applyBorder="1" applyAlignment="1" applyProtection="1">
      <alignment vertical="center"/>
    </xf>
    <xf numFmtId="41" fontId="85" fillId="0" borderId="0" xfId="0" applyNumberFormat="1" applyFont="1" applyBorder="1" applyAlignment="1" applyProtection="1">
      <alignment vertical="center"/>
    </xf>
    <xf numFmtId="0" fontId="81" fillId="0" borderId="12" xfId="0" applyFont="1" applyBorder="1" applyAlignment="1" applyProtection="1">
      <alignment vertical="center"/>
    </xf>
    <xf numFmtId="0" fontId="60" fillId="0" borderId="15" xfId="427" applyFont="1" applyBorder="1" applyAlignment="1" applyProtection="1">
      <alignment horizontal="center" vertical="top"/>
    </xf>
    <xf numFmtId="0" fontId="60" fillId="0" borderId="35" xfId="427" applyFont="1" applyBorder="1" applyAlignment="1" applyProtection="1">
      <alignment horizontal="center" vertical="top"/>
    </xf>
    <xf numFmtId="0" fontId="60" fillId="0" borderId="16" xfId="427" applyFont="1" applyBorder="1" applyAlignment="1" applyProtection="1">
      <alignment horizontal="center" vertical="top"/>
    </xf>
    <xf numFmtId="0" fontId="61" fillId="0" borderId="15" xfId="427" applyFont="1" applyBorder="1" applyAlignment="1" applyProtection="1">
      <alignment horizontal="justify" vertical="center" wrapText="1"/>
    </xf>
    <xf numFmtId="0" fontId="61" fillId="0" borderId="35" xfId="427" applyFont="1" applyBorder="1" applyAlignment="1" applyProtection="1">
      <alignment horizontal="justify" vertical="center" wrapText="1"/>
    </xf>
    <xf numFmtId="0" fontId="61" fillId="0" borderId="16" xfId="427" applyFont="1" applyBorder="1" applyAlignment="1" applyProtection="1">
      <alignment horizontal="justify" vertical="center" wrapText="1"/>
    </xf>
    <xf numFmtId="0" fontId="61" fillId="0" borderId="75" xfId="427" applyFont="1" applyBorder="1" applyAlignment="1" applyProtection="1">
      <alignment horizontal="justify" vertical="top" wrapText="1"/>
    </xf>
    <xf numFmtId="0" fontId="61" fillId="0" borderId="77" xfId="427" applyFont="1" applyBorder="1" applyAlignment="1" applyProtection="1">
      <alignment horizontal="justify" vertical="top" wrapText="1"/>
    </xf>
    <xf numFmtId="0" fontId="61" fillId="0" borderId="78" xfId="427" applyFont="1" applyBorder="1" applyAlignment="1" applyProtection="1">
      <alignment horizontal="justify" vertical="top" wrapText="1"/>
    </xf>
    <xf numFmtId="0" fontId="57" fillId="0" borderId="0" xfId="427" applyFont="1" applyAlignment="1" applyProtection="1">
      <alignment horizontal="center"/>
    </xf>
    <xf numFmtId="166" fontId="56" fillId="4" borderId="75" xfId="259" applyFont="1" applyFill="1" applyBorder="1" applyAlignment="1" applyProtection="1">
      <alignment horizontal="left" vertical="center"/>
    </xf>
    <xf numFmtId="166" fontId="56" fillId="4" borderId="77" xfId="259" applyFont="1" applyFill="1" applyBorder="1" applyAlignment="1" applyProtection="1">
      <alignment horizontal="left" vertical="center"/>
    </xf>
    <xf numFmtId="166" fontId="56" fillId="4" borderId="78" xfId="259" applyFont="1" applyFill="1" applyBorder="1" applyAlignment="1" applyProtection="1">
      <alignment horizontal="left" vertical="center"/>
    </xf>
    <xf numFmtId="0" fontId="4" fillId="0" borderId="63" xfId="427" applyFill="1" applyBorder="1" applyAlignment="1" applyProtection="1">
      <alignment horizontal="left" wrapText="1"/>
    </xf>
    <xf numFmtId="0" fontId="4" fillId="0" borderId="64" xfId="427" applyFill="1" applyBorder="1" applyAlignment="1" applyProtection="1">
      <alignment horizontal="left" wrapText="1"/>
    </xf>
    <xf numFmtId="0" fontId="4" fillId="0" borderId="81" xfId="427" applyFill="1" applyBorder="1" applyAlignment="1" applyProtection="1">
      <alignment horizontal="left" wrapText="1"/>
    </xf>
    <xf numFmtId="0" fontId="4" fillId="0" borderId="41" xfId="427" applyFill="1" applyBorder="1" applyAlignment="1" applyProtection="1">
      <alignment horizontal="left"/>
    </xf>
    <xf numFmtId="0" fontId="4" fillId="0" borderId="42" xfId="427" applyFill="1" applyBorder="1" applyAlignment="1" applyProtection="1">
      <alignment horizontal="left"/>
    </xf>
    <xf numFmtId="0" fontId="47" fillId="59" borderId="1" xfId="0" applyFont="1" applyFill="1" applyBorder="1" applyAlignment="1" applyProtection="1">
      <alignment horizontal="center" vertical="center"/>
    </xf>
    <xf numFmtId="14" fontId="43" fillId="59" borderId="1" xfId="0" applyNumberFormat="1" applyFont="1" applyFill="1" applyBorder="1" applyAlignment="1" applyProtection="1">
      <alignment horizontal="center" vertical="center" wrapText="1"/>
    </xf>
    <xf numFmtId="0" fontId="43" fillId="59" borderId="1" xfId="0" applyFont="1" applyFill="1" applyBorder="1" applyAlignment="1" applyProtection="1">
      <alignment horizontal="center" vertical="center" wrapText="1"/>
    </xf>
    <xf numFmtId="0" fontId="77" fillId="66" borderId="1" xfId="0" applyFont="1" applyFill="1" applyBorder="1" applyAlignment="1" applyProtection="1">
      <alignment horizontal="center" vertical="center"/>
    </xf>
    <xf numFmtId="14" fontId="78" fillId="66" borderId="1" xfId="0" applyNumberFormat="1" applyFont="1" applyFill="1" applyBorder="1" applyAlignment="1" applyProtection="1">
      <alignment horizontal="center" vertical="center"/>
    </xf>
    <xf numFmtId="0" fontId="78" fillId="66" borderId="1" xfId="0" applyFont="1" applyFill="1" applyBorder="1" applyAlignment="1" applyProtection="1">
      <alignment horizontal="center" vertical="center"/>
    </xf>
    <xf numFmtId="0" fontId="66" fillId="62" borderId="1" xfId="0" applyFont="1" applyFill="1" applyBorder="1" applyAlignment="1" applyProtection="1">
      <alignment horizontal="center" vertical="center" wrapText="1"/>
    </xf>
    <xf numFmtId="0" fontId="5" fillId="3" borderId="57" xfId="427" applyFont="1" applyFill="1" applyBorder="1" applyAlignment="1" applyProtection="1">
      <alignment horizontal="left" vertical="center"/>
    </xf>
    <xf numFmtId="0" fontId="5" fillId="3" borderId="0" xfId="427" applyFont="1" applyFill="1" applyBorder="1" applyAlignment="1" applyProtection="1">
      <alignment horizontal="left" vertical="center"/>
    </xf>
    <xf numFmtId="0" fontId="5" fillId="3" borderId="58" xfId="427" applyFont="1" applyFill="1" applyBorder="1" applyAlignment="1" applyProtection="1">
      <alignment horizontal="left" vertical="center"/>
    </xf>
    <xf numFmtId="0" fontId="5" fillId="3" borderId="38" xfId="427" applyFont="1" applyFill="1" applyBorder="1" applyAlignment="1" applyProtection="1">
      <alignment horizontal="left" vertical="center"/>
    </xf>
    <xf numFmtId="0" fontId="51" fillId="2" borderId="54" xfId="427" applyFont="1" applyFill="1" applyBorder="1" applyAlignment="1" applyProtection="1">
      <alignment horizontal="center" vertical="center"/>
      <protection hidden="1"/>
    </xf>
    <xf numFmtId="0" fontId="51" fillId="2" borderId="36" xfId="427" applyFont="1" applyFill="1" applyBorder="1" applyAlignment="1" applyProtection="1">
      <alignment horizontal="center" vertical="center"/>
      <protection hidden="1"/>
    </xf>
    <xf numFmtId="0" fontId="51" fillId="2" borderId="37" xfId="427" applyFont="1" applyFill="1" applyBorder="1" applyAlignment="1" applyProtection="1">
      <alignment horizontal="center" vertical="center"/>
      <protection hidden="1"/>
    </xf>
    <xf numFmtId="0" fontId="51" fillId="2" borderId="57" xfId="427" applyFont="1" applyFill="1" applyBorder="1" applyAlignment="1" applyProtection="1">
      <alignment horizontal="center" vertical="center"/>
      <protection hidden="1"/>
    </xf>
    <xf numFmtId="0" fontId="51" fillId="2" borderId="0" xfId="427" applyFont="1" applyFill="1" applyBorder="1" applyAlignment="1" applyProtection="1">
      <alignment horizontal="center" vertical="center"/>
      <protection hidden="1"/>
    </xf>
    <xf numFmtId="0" fontId="51" fillId="2" borderId="10" xfId="427" applyFont="1" applyFill="1" applyBorder="1" applyAlignment="1" applyProtection="1">
      <alignment horizontal="center" vertical="center"/>
      <protection hidden="1"/>
    </xf>
    <xf numFmtId="0" fontId="51" fillId="2" borderId="58" xfId="427" applyFont="1" applyFill="1" applyBorder="1" applyAlignment="1" applyProtection="1">
      <alignment horizontal="center" vertical="center"/>
      <protection hidden="1"/>
    </xf>
    <xf numFmtId="0" fontId="51" fillId="2" borderId="38" xfId="427" applyFont="1" applyFill="1" applyBorder="1" applyAlignment="1" applyProtection="1">
      <alignment horizontal="center" vertical="center"/>
      <protection hidden="1"/>
    </xf>
    <xf numFmtId="0" fontId="51" fillId="2" borderId="11" xfId="427" applyFont="1" applyFill="1" applyBorder="1" applyAlignment="1" applyProtection="1">
      <alignment horizontal="center" vertical="center"/>
      <protection hidden="1"/>
    </xf>
    <xf numFmtId="0" fontId="53" fillId="2" borderId="66" xfId="427" applyFont="1" applyFill="1" applyBorder="1" applyAlignment="1" applyProtection="1">
      <alignment horizontal="center" vertical="center" wrapText="1"/>
      <protection hidden="1"/>
    </xf>
    <xf numFmtId="0" fontId="53" fillId="2" borderId="67" xfId="427" applyFont="1" applyFill="1" applyBorder="1" applyAlignment="1" applyProtection="1">
      <alignment horizontal="center" vertical="center" wrapText="1"/>
      <protection hidden="1"/>
    </xf>
    <xf numFmtId="0" fontId="53" fillId="2" borderId="68" xfId="427" applyFont="1" applyFill="1" applyBorder="1" applyAlignment="1" applyProtection="1">
      <alignment horizontal="center" vertical="center" wrapText="1"/>
      <protection hidden="1"/>
    </xf>
    <xf numFmtId="4" fontId="51" fillId="2" borderId="62" xfId="427" applyNumberFormat="1" applyFont="1" applyFill="1" applyBorder="1" applyAlignment="1" applyProtection="1">
      <alignment horizontal="center" vertical="center" wrapText="1"/>
      <protection hidden="1"/>
    </xf>
    <xf numFmtId="4" fontId="51" fillId="2" borderId="67" xfId="427" applyNumberFormat="1" applyFont="1" applyFill="1" applyBorder="1" applyAlignment="1" applyProtection="1">
      <alignment horizontal="center" vertical="center" wrapText="1"/>
      <protection hidden="1"/>
    </xf>
    <xf numFmtId="4" fontId="51" fillId="2" borderId="55" xfId="427" applyNumberFormat="1" applyFont="1" applyFill="1" applyBorder="1" applyAlignment="1" applyProtection="1">
      <alignment horizontal="center" vertical="center" wrapText="1"/>
      <protection hidden="1"/>
    </xf>
    <xf numFmtId="0" fontId="50" fillId="3" borderId="36" xfId="427" applyFont="1" applyFill="1" applyBorder="1" applyAlignment="1" applyProtection="1">
      <alignment horizontal="justify" vertical="center" wrapText="1"/>
    </xf>
    <xf numFmtId="170" fontId="51" fillId="2" borderId="15" xfId="427" applyNumberFormat="1" applyFont="1" applyFill="1" applyBorder="1" applyAlignment="1" applyProtection="1">
      <alignment horizontal="center" vertical="center"/>
    </xf>
    <xf numFmtId="170" fontId="51" fillId="2" borderId="35" xfId="427" applyNumberFormat="1" applyFont="1" applyFill="1" applyBorder="1" applyAlignment="1" applyProtection="1">
      <alignment horizontal="center" vertical="center"/>
    </xf>
    <xf numFmtId="170" fontId="51" fillId="2" borderId="16" xfId="427" applyNumberFormat="1" applyFont="1" applyFill="1" applyBorder="1" applyAlignment="1" applyProtection="1">
      <alignment horizontal="center" vertical="center"/>
    </xf>
    <xf numFmtId="10" fontId="51" fillId="2" borderId="62" xfId="427" applyNumberFormat="1" applyFont="1" applyFill="1" applyBorder="1" applyAlignment="1" applyProtection="1">
      <alignment horizontal="center" vertical="center" wrapText="1"/>
      <protection hidden="1"/>
    </xf>
    <xf numFmtId="10" fontId="51" fillId="2" borderId="67" xfId="427" applyNumberFormat="1" applyFont="1" applyFill="1" applyBorder="1" applyAlignment="1" applyProtection="1">
      <alignment horizontal="center" vertical="center" wrapText="1"/>
      <protection hidden="1"/>
    </xf>
    <xf numFmtId="10" fontId="51" fillId="2" borderId="55" xfId="427" applyNumberFormat="1" applyFont="1" applyFill="1" applyBorder="1" applyAlignment="1" applyProtection="1">
      <alignment horizontal="center" vertical="center" wrapText="1"/>
      <protection hidden="1"/>
    </xf>
    <xf numFmtId="10" fontId="51" fillId="2" borderId="15" xfId="427" applyNumberFormat="1" applyFont="1" applyFill="1" applyBorder="1" applyAlignment="1" applyProtection="1">
      <alignment horizontal="center" vertical="center"/>
    </xf>
    <xf numFmtId="10" fontId="51" fillId="2" borderId="35" xfId="427" applyNumberFormat="1" applyFont="1" applyFill="1" applyBorder="1" applyAlignment="1" applyProtection="1">
      <alignment horizontal="center" vertical="center"/>
    </xf>
    <xf numFmtId="10" fontId="51" fillId="2" borderId="16" xfId="427" applyNumberFormat="1" applyFont="1" applyFill="1" applyBorder="1" applyAlignment="1" applyProtection="1">
      <alignment horizontal="center" vertical="center"/>
    </xf>
    <xf numFmtId="0" fontId="51" fillId="2" borderId="61" xfId="427" applyFont="1" applyFill="1" applyBorder="1" applyAlignment="1" applyProtection="1">
      <alignment horizontal="center"/>
      <protection hidden="1"/>
    </xf>
    <xf numFmtId="49" fontId="51" fillId="2" borderId="59" xfId="427" applyNumberFormat="1" applyFont="1" applyFill="1" applyBorder="1" applyAlignment="1" applyProtection="1">
      <alignment horizontal="center"/>
      <protection hidden="1"/>
    </xf>
    <xf numFmtId="49" fontId="51" fillId="2" borderId="2" xfId="427" applyNumberFormat="1" applyFont="1" applyFill="1" applyBorder="1" applyAlignment="1" applyProtection="1">
      <alignment horizontal="center"/>
      <protection hidden="1"/>
    </xf>
    <xf numFmtId="49" fontId="51" fillId="2" borderId="60" xfId="427" applyNumberFormat="1" applyFont="1" applyFill="1" applyBorder="1" applyAlignment="1" applyProtection="1">
      <alignment horizontal="center"/>
      <protection hidden="1"/>
    </xf>
    <xf numFmtId="0" fontId="51" fillId="2" borderId="62" xfId="427" applyFont="1" applyFill="1" applyBorder="1" applyAlignment="1" applyProtection="1">
      <alignment horizontal="center"/>
      <protection hidden="1"/>
    </xf>
    <xf numFmtId="0" fontId="51" fillId="2" borderId="63" xfId="427" applyFont="1" applyFill="1" applyBorder="1" applyAlignment="1" applyProtection="1">
      <alignment horizontal="center"/>
      <protection hidden="1"/>
    </xf>
    <xf numFmtId="0" fontId="51" fillId="2" borderId="64" xfId="427" applyFont="1" applyFill="1" applyBorder="1" applyAlignment="1" applyProtection="1">
      <alignment horizontal="center"/>
      <protection hidden="1"/>
    </xf>
    <xf numFmtId="0" fontId="51" fillId="2" borderId="65" xfId="427" applyFont="1" applyFill="1" applyBorder="1" applyAlignment="1" applyProtection="1">
      <alignment horizontal="center"/>
      <protection hidden="1"/>
    </xf>
    <xf numFmtId="0" fontId="4" fillId="0" borderId="15" xfId="427" applyBorder="1" applyAlignment="1" applyProtection="1">
      <alignment horizontal="center"/>
      <protection locked="0"/>
    </xf>
    <xf numFmtId="0" fontId="4" fillId="0" borderId="35" xfId="427" applyBorder="1" applyAlignment="1" applyProtection="1">
      <alignment horizontal="center"/>
      <protection locked="0"/>
    </xf>
    <xf numFmtId="0" fontId="4" fillId="0" borderId="16" xfId="427" applyBorder="1" applyAlignment="1" applyProtection="1">
      <alignment horizontal="center"/>
      <protection locked="0"/>
    </xf>
    <xf numFmtId="10" fontId="4" fillId="4" borderId="71" xfId="427" applyNumberFormat="1" applyFill="1" applyBorder="1" applyAlignment="1" applyProtection="1">
      <alignment horizontal="center" vertical="center"/>
      <protection locked="0"/>
    </xf>
    <xf numFmtId="10" fontId="4" fillId="4" borderId="72" xfId="427" applyNumberFormat="1" applyFill="1" applyBorder="1" applyAlignment="1" applyProtection="1">
      <alignment horizontal="center" vertical="center"/>
      <protection locked="0"/>
    </xf>
    <xf numFmtId="10" fontId="4" fillId="4" borderId="42" xfId="427" applyNumberFormat="1" applyFill="1" applyBorder="1" applyAlignment="1" applyProtection="1">
      <alignment horizontal="center" vertical="center"/>
      <protection locked="0"/>
    </xf>
    <xf numFmtId="10" fontId="4" fillId="4" borderId="40" xfId="427" applyNumberFormat="1" applyFill="1" applyBorder="1" applyAlignment="1" applyProtection="1">
      <alignment horizontal="center" vertical="center"/>
      <protection locked="0"/>
    </xf>
    <xf numFmtId="10" fontId="4" fillId="4" borderId="1" xfId="427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justify" vertical="center"/>
      <protection locked="0"/>
    </xf>
    <xf numFmtId="41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164" fontId="6" fillId="62" borderId="1" xfId="7" applyNumberFormat="1" applyFont="1" applyFill="1" applyBorder="1" applyAlignment="1" applyProtection="1">
      <alignment horizontal="right" vertical="center" wrapText="1"/>
      <protection locked="0"/>
    </xf>
    <xf numFmtId="0" fontId="72" fillId="0" borderId="3" xfId="0" applyFont="1" applyBorder="1" applyAlignment="1" applyProtection="1">
      <alignment horizontal="center" vertical="center"/>
      <protection locked="0"/>
    </xf>
    <xf numFmtId="0" fontId="72" fillId="0" borderId="2" xfId="0" applyFont="1" applyBorder="1" applyAlignment="1" applyProtection="1">
      <alignment horizontal="center" vertical="center"/>
      <protection locked="0"/>
    </xf>
    <xf numFmtId="0" fontId="72" fillId="0" borderId="6" xfId="0" applyFont="1" applyBorder="1" applyAlignment="1" applyProtection="1">
      <alignment horizontal="center" vertical="center"/>
      <protection locked="0"/>
    </xf>
    <xf numFmtId="0" fontId="72" fillId="0" borderId="1" xfId="0" applyFont="1" applyBorder="1" applyAlignment="1" applyProtection="1">
      <alignment horizontal="center" vertical="center"/>
      <protection locked="0"/>
    </xf>
    <xf numFmtId="41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2" fontId="3" fillId="0" borderId="2" xfId="0" applyNumberFormat="1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164" fontId="6" fillId="62" borderId="1" xfId="0" applyNumberFormat="1" applyFont="1" applyFill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5" fillId="0" borderId="15" xfId="427" applyFont="1" applyBorder="1" applyAlignment="1" applyProtection="1">
      <alignment wrapText="1"/>
      <protection locked="0" hidden="1"/>
    </xf>
    <xf numFmtId="0" fontId="5" fillId="0" borderId="35" xfId="427" applyFont="1" applyBorder="1" applyAlignment="1" applyProtection="1">
      <alignment wrapText="1"/>
      <protection locked="0" hidden="1"/>
    </xf>
    <xf numFmtId="0" fontId="47" fillId="0" borderId="35" xfId="427" applyFont="1" applyBorder="1" applyAlignment="1" applyProtection="1">
      <alignment horizontal="center" vertical="center"/>
      <protection locked="0" hidden="1"/>
    </xf>
    <xf numFmtId="0" fontId="5" fillId="0" borderId="16" xfId="427" applyFont="1" applyBorder="1" applyAlignment="1" applyProtection="1">
      <alignment wrapText="1"/>
      <protection locked="0" hidden="1"/>
    </xf>
    <xf numFmtId="167" fontId="52" fillId="0" borderId="33" xfId="427" applyNumberFormat="1" applyFont="1" applyFill="1" applyBorder="1" applyAlignment="1" applyProtection="1">
      <alignment horizontal="center" vertical="center"/>
      <protection locked="0"/>
    </xf>
    <xf numFmtId="0" fontId="46" fillId="0" borderId="15" xfId="427" applyFont="1" applyBorder="1" applyAlignment="1" applyProtection="1">
      <alignment vertical="center"/>
      <protection locked="0" hidden="1"/>
    </xf>
    <xf numFmtId="0" fontId="46" fillId="0" borderId="35" xfId="427" applyFont="1" applyBorder="1" applyAlignment="1" applyProtection="1">
      <alignment vertical="center"/>
      <protection locked="0" hidden="1"/>
    </xf>
    <xf numFmtId="0" fontId="54" fillId="0" borderId="35" xfId="427" applyFont="1" applyBorder="1" applyAlignment="1" applyProtection="1">
      <alignment vertical="center"/>
      <protection locked="0" hidden="1"/>
    </xf>
    <xf numFmtId="0" fontId="46" fillId="0" borderId="35" xfId="427" applyFont="1" applyBorder="1" applyAlignment="1" applyProtection="1">
      <alignment horizontal="center" vertical="center"/>
      <protection locked="0" hidden="1"/>
    </xf>
    <xf numFmtId="0" fontId="46" fillId="0" borderId="16" xfId="427" applyFont="1" applyBorder="1" applyAlignment="1" applyProtection="1">
      <alignment vertical="center"/>
      <protection locked="0" hidden="1"/>
    </xf>
    <xf numFmtId="0" fontId="75" fillId="0" borderId="15" xfId="427" applyFont="1" applyBorder="1" applyAlignment="1" applyProtection="1">
      <alignment horizontal="center"/>
      <protection locked="0" hidden="1"/>
    </xf>
    <xf numFmtId="0" fontId="75" fillId="0" borderId="35" xfId="427" applyFont="1" applyBorder="1" applyAlignment="1" applyProtection="1">
      <alignment horizontal="center"/>
      <protection locked="0" hidden="1"/>
    </xf>
    <xf numFmtId="0" fontId="75" fillId="0" borderId="56" xfId="427" applyFont="1" applyBorder="1" applyAlignment="1" applyProtection="1">
      <alignment horizontal="center"/>
      <protection locked="0" hidden="1"/>
    </xf>
    <xf numFmtId="0" fontId="11" fillId="0" borderId="39" xfId="427" applyFont="1" applyBorder="1" applyAlignment="1" applyProtection="1">
      <alignment wrapText="1"/>
      <protection locked="0" hidden="1"/>
    </xf>
    <xf numFmtId="0" fontId="11" fillId="0" borderId="35" xfId="427" applyFont="1" applyBorder="1" applyAlignment="1" applyProtection="1">
      <alignment wrapText="1"/>
      <protection locked="0" hidden="1"/>
    </xf>
    <xf numFmtId="0" fontId="11" fillId="0" borderId="35" xfId="427" applyFont="1" applyBorder="1" applyAlignment="1" applyProtection="1">
      <alignment horizontal="left" wrapText="1"/>
      <protection locked="0" hidden="1"/>
    </xf>
    <xf numFmtId="0" fontId="11" fillId="0" borderId="16" xfId="427" applyFont="1" applyBorder="1" applyAlignment="1" applyProtection="1">
      <alignment horizontal="left" wrapText="1"/>
      <protection locked="0" hidden="1"/>
    </xf>
  </cellXfs>
  <cellStyles count="1006">
    <cellStyle name="20% - Accent1" xfId="11"/>
    <cellStyle name="20% - Accent1 2" xfId="440"/>
    <cellStyle name="20% - Accent2" xfId="12"/>
    <cellStyle name="20% - Accent2 2" xfId="623"/>
    <cellStyle name="20% - Accent3" xfId="13"/>
    <cellStyle name="20% - Accent3 2" xfId="439"/>
    <cellStyle name="20% - Accent4" xfId="14"/>
    <cellStyle name="20% - Accent4 2" xfId="595"/>
    <cellStyle name="20% - Accent5" xfId="15"/>
    <cellStyle name="20% - Accent5 2" xfId="594"/>
    <cellStyle name="20% - Accent6" xfId="16"/>
    <cellStyle name="20% - Accent6 2" xfId="593"/>
    <cellStyle name="20% - Ênfase1 2" xfId="17"/>
    <cellStyle name="20% - Ênfase1 2 2" xfId="18"/>
    <cellStyle name="20% - Ênfase1 2 2 2" xfId="592"/>
    <cellStyle name="20% - Ênfase1 2 3" xfId="591"/>
    <cellStyle name="20% - Ênfase1 2 4" xfId="590"/>
    <cellStyle name="20% - Ênfase1 3" xfId="19"/>
    <cellStyle name="20% - Ênfase1 3 2" xfId="589"/>
    <cellStyle name="20% - Ênfase1 3 3" xfId="588"/>
    <cellStyle name="20% - Ênfase1 4" xfId="20"/>
    <cellStyle name="20% - Ênfase1 4 2" xfId="587"/>
    <cellStyle name="20% - Ênfase1 4 3" xfId="586"/>
    <cellStyle name="20% - Ênfase1 5" xfId="21"/>
    <cellStyle name="20% - Ênfase1 5 2" xfId="585"/>
    <cellStyle name="20% - Ênfase1 5 3" xfId="584"/>
    <cellStyle name="20% - Ênfase1 6" xfId="22"/>
    <cellStyle name="20% - Ênfase1 6 2" xfId="583"/>
    <cellStyle name="20% - Ênfase1 6 3" xfId="582"/>
    <cellStyle name="20% - Ênfase1 7" xfId="23"/>
    <cellStyle name="20% - Ênfase1 7 2" xfId="581"/>
    <cellStyle name="20% - Ênfase1 7 3" xfId="580"/>
    <cellStyle name="20% - Ênfase1 8" xfId="24"/>
    <cellStyle name="20% - Ênfase1 8 2" xfId="579"/>
    <cellStyle name="20% - Ênfase1 8 3" xfId="578"/>
    <cellStyle name="20% - Ênfase1 9" xfId="25"/>
    <cellStyle name="20% - Ênfase1 9 2" xfId="577"/>
    <cellStyle name="20% - Ênfase2 2" xfId="26"/>
    <cellStyle name="20% - Ênfase2 2 2" xfId="27"/>
    <cellStyle name="20% - Ênfase2 2 2 2" xfId="576"/>
    <cellStyle name="20% - Ênfase2 2 3" xfId="575"/>
    <cellStyle name="20% - Ênfase2 2 4" xfId="574"/>
    <cellStyle name="20% - Ênfase2 3" xfId="28"/>
    <cellStyle name="20% - Ênfase2 3 2" xfId="573"/>
    <cellStyle name="20% - Ênfase2 3 3" xfId="572"/>
    <cellStyle name="20% - Ênfase2 4" xfId="29"/>
    <cellStyle name="20% - Ênfase2 4 2" xfId="571"/>
    <cellStyle name="20% - Ênfase2 4 3" xfId="570"/>
    <cellStyle name="20% - Ênfase2 5" xfId="30"/>
    <cellStyle name="20% - Ênfase2 5 2" xfId="569"/>
    <cellStyle name="20% - Ênfase2 5 3" xfId="568"/>
    <cellStyle name="20% - Ênfase2 6" xfId="31"/>
    <cellStyle name="20% - Ênfase2 6 2" xfId="567"/>
    <cellStyle name="20% - Ênfase2 6 3" xfId="566"/>
    <cellStyle name="20% - Ênfase2 7" xfId="32"/>
    <cellStyle name="20% - Ênfase2 7 2" xfId="565"/>
    <cellStyle name="20% - Ênfase2 7 3" xfId="564"/>
    <cellStyle name="20% - Ênfase2 8" xfId="33"/>
    <cellStyle name="20% - Ênfase2 8 2" xfId="563"/>
    <cellStyle name="20% - Ênfase2 8 3" xfId="562"/>
    <cellStyle name="20% - Ênfase2 9" xfId="34"/>
    <cellStyle name="20% - Ênfase2 9 2" xfId="561"/>
    <cellStyle name="20% - Ênfase3 2" xfId="35"/>
    <cellStyle name="20% - Ênfase3 2 2" xfId="36"/>
    <cellStyle name="20% - Ênfase3 2 2 2" xfId="560"/>
    <cellStyle name="20% - Ênfase3 2 3" xfId="559"/>
    <cellStyle name="20% - Ênfase3 2 4" xfId="558"/>
    <cellStyle name="20% - Ênfase3 3" xfId="37"/>
    <cellStyle name="20% - Ênfase3 3 2" xfId="557"/>
    <cellStyle name="20% - Ênfase3 3 3" xfId="556"/>
    <cellStyle name="20% - Ênfase3 4" xfId="38"/>
    <cellStyle name="20% - Ênfase3 4 2" xfId="622"/>
    <cellStyle name="20% - Ênfase3 4 3" xfId="621"/>
    <cellStyle name="20% - Ênfase3 5" xfId="39"/>
    <cellStyle name="20% - Ênfase3 5 2" xfId="438"/>
    <cellStyle name="20% - Ênfase3 5 3" xfId="437"/>
    <cellStyle name="20% - Ênfase3 6" xfId="40"/>
    <cellStyle name="20% - Ênfase3 6 2" xfId="555"/>
    <cellStyle name="20% - Ênfase3 6 3" xfId="436"/>
    <cellStyle name="20% - Ênfase3 7" xfId="41"/>
    <cellStyle name="20% - Ênfase3 7 2" xfId="554"/>
    <cellStyle name="20% - Ênfase3 7 3" xfId="553"/>
    <cellStyle name="20% - Ênfase3 8" xfId="42"/>
    <cellStyle name="20% - Ênfase3 8 2" xfId="552"/>
    <cellStyle name="20% - Ênfase3 8 3" xfId="551"/>
    <cellStyle name="20% - Ênfase3 9" xfId="43"/>
    <cellStyle name="20% - Ênfase3 9 2" xfId="550"/>
    <cellStyle name="20% - Ênfase4 2" xfId="44"/>
    <cellStyle name="20% - Ênfase4 2 2" xfId="45"/>
    <cellStyle name="20% - Ênfase4 2 2 2" xfId="549"/>
    <cellStyle name="20% - Ênfase4 2 3" xfId="548"/>
    <cellStyle name="20% - Ênfase4 2 4" xfId="620"/>
    <cellStyle name="20% - Ênfase4 3" xfId="46"/>
    <cellStyle name="20% - Ênfase4 3 2" xfId="619"/>
    <cellStyle name="20% - Ênfase4 3 3" xfId="618"/>
    <cellStyle name="20% - Ênfase4 4" xfId="47"/>
    <cellStyle name="20% - Ênfase4 4 2" xfId="617"/>
    <cellStyle name="20% - Ênfase4 4 3" xfId="616"/>
    <cellStyle name="20% - Ênfase4 5" xfId="48"/>
    <cellStyle name="20% - Ênfase4 5 2" xfId="547"/>
    <cellStyle name="20% - Ênfase4 5 3" xfId="546"/>
    <cellStyle name="20% - Ênfase4 6" xfId="49"/>
    <cellStyle name="20% - Ênfase4 6 2" xfId="545"/>
    <cellStyle name="20% - Ênfase4 6 3" xfId="544"/>
    <cellStyle name="20% - Ênfase4 7" xfId="50"/>
    <cellStyle name="20% - Ênfase4 7 2" xfId="615"/>
    <cellStyle name="20% - Ênfase4 7 3" xfId="614"/>
    <cellStyle name="20% - Ênfase4 8" xfId="51"/>
    <cellStyle name="20% - Ênfase4 8 2" xfId="543"/>
    <cellStyle name="20% - Ênfase4 8 3" xfId="542"/>
    <cellStyle name="20% - Ênfase4 9" xfId="52"/>
    <cellStyle name="20% - Ênfase4 9 2" xfId="541"/>
    <cellStyle name="20% - Ênfase5 2" xfId="53"/>
    <cellStyle name="20% - Ênfase5 2 2" xfId="54"/>
    <cellStyle name="20% - Ênfase5 2 2 2" xfId="540"/>
    <cellStyle name="20% - Ênfase5 2 3" xfId="539"/>
    <cellStyle name="20% - Ênfase5 2 4" xfId="613"/>
    <cellStyle name="20% - Ênfase5 3" xfId="55"/>
    <cellStyle name="20% - Ênfase5 3 2" xfId="611"/>
    <cellStyle name="20% - Ênfase5 3 3" xfId="612"/>
    <cellStyle name="20% - Ênfase5 4" xfId="56"/>
    <cellStyle name="20% - Ênfase5 4 2" xfId="538"/>
    <cellStyle name="20% - Ênfase5 4 3" xfId="609"/>
    <cellStyle name="20% - Ênfase5 5" xfId="57"/>
    <cellStyle name="20% - Ênfase5 5 2" xfId="610"/>
    <cellStyle name="20% - Ênfase5 5 3" xfId="537"/>
    <cellStyle name="20% - Ênfase5 6" xfId="58"/>
    <cellStyle name="20% - Ênfase5 6 2" xfId="536"/>
    <cellStyle name="20% - Ênfase5 6 3" xfId="535"/>
    <cellStyle name="20% - Ênfase5 7" xfId="59"/>
    <cellStyle name="20% - Ênfase5 7 2" xfId="534"/>
    <cellStyle name="20% - Ênfase5 7 3" xfId="533"/>
    <cellStyle name="20% - Ênfase5 8" xfId="60"/>
    <cellStyle name="20% - Ênfase5 8 2" xfId="435"/>
    <cellStyle name="20% - Ênfase5 8 3" xfId="608"/>
    <cellStyle name="20% - Ênfase5 9" xfId="61"/>
    <cellStyle name="20% - Ênfase5 9 2" xfId="532"/>
    <cellStyle name="20% - Ênfase6 2" xfId="62"/>
    <cellStyle name="20% - Ênfase6 2 2" xfId="63"/>
    <cellStyle name="20% - Ênfase6 2 2 2" xfId="624"/>
    <cellStyle name="20% - Ênfase6 2 3" xfId="433"/>
    <cellStyle name="20% - Ênfase6 2 4" xfId="531"/>
    <cellStyle name="20% - Ênfase6 3" xfId="64"/>
    <cellStyle name="20% - Ênfase6 3 2" xfId="530"/>
    <cellStyle name="20% - Ênfase6 3 3" xfId="529"/>
    <cellStyle name="20% - Ênfase6 4" xfId="65"/>
    <cellStyle name="20% - Ênfase6 4 2" xfId="522"/>
    <cellStyle name="20% - Ênfase6 4 3" xfId="603"/>
    <cellStyle name="20% - Ênfase6 5" xfId="66"/>
    <cellStyle name="20% - Ênfase6 5 2" xfId="607"/>
    <cellStyle name="20% - Ênfase6 5 3" xfId="606"/>
    <cellStyle name="20% - Ênfase6 6" xfId="67"/>
    <cellStyle name="20% - Ênfase6 6 2" xfId="605"/>
    <cellStyle name="20% - Ênfase6 6 3" xfId="604"/>
    <cellStyle name="20% - Ênfase6 7" xfId="68"/>
    <cellStyle name="20% - Ênfase6 7 2" xfId="528"/>
    <cellStyle name="20% - Ênfase6 7 3" xfId="601"/>
    <cellStyle name="20% - Ênfase6 8" xfId="69"/>
    <cellStyle name="20% - Ênfase6 8 2" xfId="602"/>
    <cellStyle name="20% - Ênfase6 8 3" xfId="527"/>
    <cellStyle name="20% - Ênfase6 9" xfId="70"/>
    <cellStyle name="20% - Ênfase6 9 2" xfId="600"/>
    <cellStyle name="40% - Accent1" xfId="71"/>
    <cellStyle name="40% - Accent1 2" xfId="599"/>
    <cellStyle name="40% - Accent2" xfId="72"/>
    <cellStyle name="40% - Accent2 2" xfId="596"/>
    <cellStyle name="40% - Accent3" xfId="73"/>
    <cellStyle name="40% - Accent3 2" xfId="598"/>
    <cellStyle name="40% - Accent4" xfId="74"/>
    <cellStyle name="40% - Accent4 2" xfId="526"/>
    <cellStyle name="40% - Accent5" xfId="75"/>
    <cellStyle name="40% - Accent5 2" xfId="525"/>
    <cellStyle name="40% - Accent6" xfId="76"/>
    <cellStyle name="40% - Accent6 2" xfId="524"/>
    <cellStyle name="40% - Ênfase1 2" xfId="77"/>
    <cellStyle name="40% - Ênfase1 2 2" xfId="78"/>
    <cellStyle name="40% - Ênfase1 2 2 2" xfId="523"/>
    <cellStyle name="40% - Ênfase1 2 3" xfId="434"/>
    <cellStyle name="40% - Ênfase1 2 4" xfId="521"/>
    <cellStyle name="40% - Ênfase1 3" xfId="79"/>
    <cellStyle name="40% - Ênfase1 3 2" xfId="520"/>
    <cellStyle name="40% - Ênfase1 3 3" xfId="519"/>
    <cellStyle name="40% - Ênfase1 4" xfId="80"/>
    <cellStyle name="40% - Ênfase1 4 2" xfId="597"/>
    <cellStyle name="40% - Ênfase1 4 3" xfId="518"/>
    <cellStyle name="40% - Ênfase1 5" xfId="81"/>
    <cellStyle name="40% - Ênfase1 5 2" xfId="517"/>
    <cellStyle name="40% - Ênfase1 5 3" xfId="516"/>
    <cellStyle name="40% - Ênfase1 6" xfId="82"/>
    <cellStyle name="40% - Ênfase1 6 2" xfId="515"/>
    <cellStyle name="40% - Ênfase1 6 3" xfId="514"/>
    <cellStyle name="40% - Ênfase1 7" xfId="83"/>
    <cellStyle name="40% - Ênfase1 7 2" xfId="513"/>
    <cellStyle name="40% - Ênfase1 7 3" xfId="512"/>
    <cellStyle name="40% - Ênfase1 8" xfId="84"/>
    <cellStyle name="40% - Ênfase1 8 2" xfId="511"/>
    <cellStyle name="40% - Ênfase1 8 3" xfId="510"/>
    <cellStyle name="40% - Ênfase1 9" xfId="85"/>
    <cellStyle name="40% - Ênfase1 9 2" xfId="509"/>
    <cellStyle name="40% - Ênfase2 2" xfId="86"/>
    <cellStyle name="40% - Ênfase2 2 2" xfId="87"/>
    <cellStyle name="40% - Ênfase2 2 2 2" xfId="508"/>
    <cellStyle name="40% - Ênfase2 2 3" xfId="507"/>
    <cellStyle name="40% - Ênfase2 2 4" xfId="506"/>
    <cellStyle name="40% - Ênfase2 3" xfId="88"/>
    <cellStyle name="40% - Ênfase2 3 2" xfId="505"/>
    <cellStyle name="40% - Ênfase3 2" xfId="89"/>
    <cellStyle name="40% - Ênfase3 2 2" xfId="90"/>
    <cellStyle name="40% - Ênfase3 2 2 2" xfId="504"/>
    <cellStyle name="40% - Ênfase3 2 3" xfId="503"/>
    <cellStyle name="40% - Ênfase3 2 4" xfId="502"/>
    <cellStyle name="40% - Ênfase3 3" xfId="91"/>
    <cellStyle name="40% - Ênfase3 3 2" xfId="501"/>
    <cellStyle name="40% - Ênfase3 3 3" xfId="500"/>
    <cellStyle name="40% - Ênfase3 4" xfId="92"/>
    <cellStyle name="40% - Ênfase3 4 2" xfId="499"/>
    <cellStyle name="40% - Ênfase3 4 3" xfId="498"/>
    <cellStyle name="40% - Ênfase3 5" xfId="93"/>
    <cellStyle name="40% - Ênfase3 5 2" xfId="497"/>
    <cellStyle name="40% - Ênfase3 5 3" xfId="496"/>
    <cellStyle name="40% - Ênfase3 6" xfId="94"/>
    <cellStyle name="40% - Ênfase3 6 2" xfId="495"/>
    <cellStyle name="40% - Ênfase3 6 3" xfId="494"/>
    <cellStyle name="40% - Ênfase3 7" xfId="95"/>
    <cellStyle name="40% - Ênfase3 7 2" xfId="493"/>
    <cellStyle name="40% - Ênfase3 7 3" xfId="492"/>
    <cellStyle name="40% - Ênfase3 8" xfId="96"/>
    <cellStyle name="40% - Ênfase3 8 2" xfId="491"/>
    <cellStyle name="40% - Ênfase3 8 3" xfId="490"/>
    <cellStyle name="40% - Ênfase3 9" xfId="97"/>
    <cellStyle name="40% - Ênfase3 9 2" xfId="489"/>
    <cellStyle name="40% - Ênfase4 2" xfId="98"/>
    <cellStyle name="40% - Ênfase4 2 2" xfId="99"/>
    <cellStyle name="40% - Ênfase4 2 2 2" xfId="488"/>
    <cellStyle name="40% - Ênfase4 2 3" xfId="487"/>
    <cellStyle name="40% - Ênfase4 2 4" xfId="486"/>
    <cellStyle name="40% - Ênfase4 3" xfId="100"/>
    <cellStyle name="40% - Ênfase4 3 2" xfId="485"/>
    <cellStyle name="40% - Ênfase4 3 3" xfId="484"/>
    <cellStyle name="40% - Ênfase4 4" xfId="101"/>
    <cellStyle name="40% - Ênfase4 4 2" xfId="483"/>
    <cellStyle name="40% - Ênfase4 4 3" xfId="482"/>
    <cellStyle name="40% - Ênfase4 5" xfId="102"/>
    <cellStyle name="40% - Ênfase4 5 2" xfId="481"/>
    <cellStyle name="40% - Ênfase4 5 3" xfId="480"/>
    <cellStyle name="40% - Ênfase4 6" xfId="103"/>
    <cellStyle name="40% - Ênfase4 6 2" xfId="479"/>
    <cellStyle name="40% - Ênfase4 6 3" xfId="478"/>
    <cellStyle name="40% - Ênfase4 7" xfId="104"/>
    <cellStyle name="40% - Ênfase4 7 2" xfId="477"/>
    <cellStyle name="40% - Ênfase4 7 3" xfId="476"/>
    <cellStyle name="40% - Ênfase4 8" xfId="105"/>
    <cellStyle name="40% - Ênfase4 8 2" xfId="475"/>
    <cellStyle name="40% - Ênfase4 8 3" xfId="474"/>
    <cellStyle name="40% - Ênfase4 9" xfId="106"/>
    <cellStyle name="40% - Ênfase4 9 2" xfId="473"/>
    <cellStyle name="40% - Ênfase5 2" xfId="107"/>
    <cellStyle name="40% - Ênfase5 2 2" xfId="108"/>
    <cellStyle name="40% - Ênfase5 2 2 2" xfId="472"/>
    <cellStyle name="40% - Ênfase5 2 3" xfId="471"/>
    <cellStyle name="40% - Ênfase5 2 4" xfId="470"/>
    <cellStyle name="40% - Ênfase5 3" xfId="109"/>
    <cellStyle name="40% - Ênfase5 3 2" xfId="469"/>
    <cellStyle name="40% - Ênfase5 3 3" xfId="468"/>
    <cellStyle name="40% - Ênfase5 4" xfId="110"/>
    <cellStyle name="40% - Ênfase5 4 2" xfId="467"/>
    <cellStyle name="40% - Ênfase5 4 3" xfId="466"/>
    <cellStyle name="40% - Ênfase5 5" xfId="111"/>
    <cellStyle name="40% - Ênfase5 5 2" xfId="465"/>
    <cellStyle name="40% - Ênfase5 5 3" xfId="464"/>
    <cellStyle name="40% - Ênfase5 6" xfId="112"/>
    <cellStyle name="40% - Ênfase5 6 2" xfId="463"/>
    <cellStyle name="40% - Ênfase5 6 3" xfId="462"/>
    <cellStyle name="40% - Ênfase5 7" xfId="113"/>
    <cellStyle name="40% - Ênfase5 7 2" xfId="461"/>
    <cellStyle name="40% - Ênfase5 7 3" xfId="460"/>
    <cellStyle name="40% - Ênfase5 8" xfId="114"/>
    <cellStyle name="40% - Ênfase5 8 2" xfId="459"/>
    <cellStyle name="40% - Ênfase5 8 3" xfId="458"/>
    <cellStyle name="40% - Ênfase5 9" xfId="115"/>
    <cellStyle name="40% - Ênfase5 9 2" xfId="457"/>
    <cellStyle name="40% - Ênfase6 2" xfId="116"/>
    <cellStyle name="40% - Ênfase6 2 2" xfId="117"/>
    <cellStyle name="40% - Ênfase6 2 2 2" xfId="456"/>
    <cellStyle name="40% - Ênfase6 2 3" xfId="455"/>
    <cellStyle name="40% - Ênfase6 2 4" xfId="454"/>
    <cellStyle name="40% - Ênfase6 3" xfId="118"/>
    <cellStyle name="40% - Ênfase6 3 2" xfId="453"/>
    <cellStyle name="40% - Ênfase6 3 3" xfId="452"/>
    <cellStyle name="40% - Ênfase6 4" xfId="119"/>
    <cellStyle name="40% - Ênfase6 4 2" xfId="451"/>
    <cellStyle name="40% - Ênfase6 4 3" xfId="450"/>
    <cellStyle name="40% - Ênfase6 5" xfId="120"/>
    <cellStyle name="40% - Ênfase6 5 2" xfId="449"/>
    <cellStyle name="40% - Ênfase6 5 3" xfId="448"/>
    <cellStyle name="40% - Ênfase6 6" xfId="121"/>
    <cellStyle name="40% - Ênfase6 6 2" xfId="447"/>
    <cellStyle name="40% - Ênfase6 6 3" xfId="446"/>
    <cellStyle name="40% - Ênfase6 7" xfId="122"/>
    <cellStyle name="40% - Ênfase6 7 2" xfId="445"/>
    <cellStyle name="40% - Ênfase6 7 3" xfId="444"/>
    <cellStyle name="40% - Ênfase6 8" xfId="123"/>
    <cellStyle name="40% - Ênfase6 8 2" xfId="443"/>
    <cellStyle name="40% - Ênfase6 8 3" xfId="442"/>
    <cellStyle name="40% - Ênfase6 9" xfId="124"/>
    <cellStyle name="40% - Ênfase6 9 2" xfId="441"/>
    <cellStyle name="60% - Accent1" xfId="125"/>
    <cellStyle name="60% - Accent2" xfId="126"/>
    <cellStyle name="60% - Accent3" xfId="127"/>
    <cellStyle name="60% - Accent4" xfId="128"/>
    <cellStyle name="60% - Accent5" xfId="129"/>
    <cellStyle name="60% - Accent6" xfId="130"/>
    <cellStyle name="60% - Ênfase1 2" xfId="131"/>
    <cellStyle name="60% - Ênfase1 2 2" xfId="132"/>
    <cellStyle name="60% - Ênfase1 3" xfId="133"/>
    <cellStyle name="60% - Ênfase1 4" xfId="134"/>
    <cellStyle name="60% - Ênfase1 5" xfId="135"/>
    <cellStyle name="60% - Ênfase1 6" xfId="136"/>
    <cellStyle name="60% - Ênfase1 7" xfId="137"/>
    <cellStyle name="60% - Ênfase1 8" xfId="138"/>
    <cellStyle name="60% - Ênfase1 9" xfId="139"/>
    <cellStyle name="60% - Ênfase2 2" xfId="140"/>
    <cellStyle name="60% - Ênfase2 2 2" xfId="141"/>
    <cellStyle name="60% - Ênfase2 3" xfId="142"/>
    <cellStyle name="60% - Ênfase3 2" xfId="143"/>
    <cellStyle name="60% - Ênfase3 2 2" xfId="144"/>
    <cellStyle name="60% - Ênfase3 3" xfId="145"/>
    <cellStyle name="60% - Ênfase3 4" xfId="146"/>
    <cellStyle name="60% - Ênfase3 5" xfId="147"/>
    <cellStyle name="60% - Ênfase3 6" xfId="148"/>
    <cellStyle name="60% - Ênfase3 7" xfId="149"/>
    <cellStyle name="60% - Ênfase3 8" xfId="150"/>
    <cellStyle name="60% - Ênfase3 9" xfId="151"/>
    <cellStyle name="60% - Ênfase4 2" xfId="152"/>
    <cellStyle name="60% - Ênfase4 2 2" xfId="153"/>
    <cellStyle name="60% - Ênfase4 3" xfId="154"/>
    <cellStyle name="60% - Ênfase4 4" xfId="155"/>
    <cellStyle name="60% - Ênfase4 5" xfId="156"/>
    <cellStyle name="60% - Ênfase4 6" xfId="157"/>
    <cellStyle name="60% - Ênfase4 7" xfId="158"/>
    <cellStyle name="60% - Ênfase4 8" xfId="159"/>
    <cellStyle name="60% - Ênfase4 9" xfId="160"/>
    <cellStyle name="60% - Ênfase5 2" xfId="161"/>
    <cellStyle name="60% - Ênfase5 2 2" xfId="162"/>
    <cellStyle name="60% - Ênfase5 3" xfId="163"/>
    <cellStyle name="60% - Ênfase6 2" xfId="164"/>
    <cellStyle name="60% - Ênfase6 2 2" xfId="165"/>
    <cellStyle name="60% - Ênfase6 3" xfId="166"/>
    <cellStyle name="60% - Ênfase6 4" xfId="167"/>
    <cellStyle name="60% - Ênfase6 5" xfId="168"/>
    <cellStyle name="60% - Ênfase6 6" xfId="169"/>
    <cellStyle name="60% - Ênfase6 7" xfId="170"/>
    <cellStyle name="60% - Ênfase6 8" xfId="171"/>
    <cellStyle name="60% - Ênfase6 9" xfId="172"/>
    <cellStyle name="Accent1" xfId="173"/>
    <cellStyle name="Accent2" xfId="174"/>
    <cellStyle name="Accent3" xfId="175"/>
    <cellStyle name="Accent4" xfId="176"/>
    <cellStyle name="Accent5" xfId="177"/>
    <cellStyle name="Accent6" xfId="178"/>
    <cellStyle name="Bad" xfId="179"/>
    <cellStyle name="Bom 2" xfId="180"/>
    <cellStyle name="Bom 2 2" xfId="181"/>
    <cellStyle name="Bom 3" xfId="182"/>
    <cellStyle name="Calculation" xfId="183"/>
    <cellStyle name="Calculation 2" xfId="733"/>
    <cellStyle name="Calculation 3" xfId="895"/>
    <cellStyle name="Calculation 4" xfId="943"/>
    <cellStyle name="Cálculo 2" xfId="184"/>
    <cellStyle name="Cálculo 2 2" xfId="185"/>
    <cellStyle name="Cálculo 2 2 2" xfId="945"/>
    <cellStyle name="Cálculo 2 2 3" xfId="966"/>
    <cellStyle name="Cálculo 2 2 4" xfId="689"/>
    <cellStyle name="Cálculo 2 3" xfId="784"/>
    <cellStyle name="Cálculo 2 4" xfId="803"/>
    <cellStyle name="Cálculo 2 5" xfId="888"/>
    <cellStyle name="Cálculo 3" xfId="186"/>
    <cellStyle name="Cálculo 3 2" xfId="723"/>
    <cellStyle name="Cálculo 3 3" xfId="967"/>
    <cellStyle name="Cálculo 3 4" xfId="821"/>
    <cellStyle name="Cálculo 4" xfId="187"/>
    <cellStyle name="Cálculo 4 2" xfId="881"/>
    <cellStyle name="Cálculo 4 3" xfId="949"/>
    <cellStyle name="Cálculo 4 4" xfId="978"/>
    <cellStyle name="Cálculo 5" xfId="188"/>
    <cellStyle name="Cálculo 5 2" xfId="894"/>
    <cellStyle name="Cálculo 5 3" xfId="849"/>
    <cellStyle name="Cálculo 5 4" xfId="925"/>
    <cellStyle name="Cálculo 6" xfId="189"/>
    <cellStyle name="Cálculo 6 2" xfId="822"/>
    <cellStyle name="Cálculo 6 3" xfId="751"/>
    <cellStyle name="Cálculo 6 4" xfId="850"/>
    <cellStyle name="Cálculo 7" xfId="190"/>
    <cellStyle name="Cálculo 7 2" xfId="916"/>
    <cellStyle name="Cálculo 7 3" xfId="749"/>
    <cellStyle name="Cálculo 7 4" xfId="930"/>
    <cellStyle name="Cálculo 8" xfId="191"/>
    <cellStyle name="Cálculo 8 2" xfId="886"/>
    <cellStyle name="Cálculo 8 3" xfId="877"/>
    <cellStyle name="Cálculo 8 4" xfId="720"/>
    <cellStyle name="Cálculo 9" xfId="192"/>
    <cellStyle name="Cálculo 9 2" xfId="940"/>
    <cellStyle name="Cálculo 9 3" xfId="801"/>
    <cellStyle name="Cálculo 9 4" xfId="971"/>
    <cellStyle name="Célula de Verificação 2" xfId="193"/>
    <cellStyle name="Célula de Verificação 2 2" xfId="194"/>
    <cellStyle name="Célula de Verificação 3" xfId="195"/>
    <cellStyle name="Célula Vinculada 2" xfId="196"/>
    <cellStyle name="Célula Vinculada 2 2" xfId="197"/>
    <cellStyle name="Célula Vinculada 3" xfId="198"/>
    <cellStyle name="Check Cell" xfId="199"/>
    <cellStyle name="Ênfase1 2" xfId="200"/>
    <cellStyle name="Ênfase1 2 2" xfId="201"/>
    <cellStyle name="Ênfase1 3" xfId="202"/>
    <cellStyle name="Ênfase1 4" xfId="203"/>
    <cellStyle name="Ênfase1 5" xfId="204"/>
    <cellStyle name="Ênfase1 6" xfId="205"/>
    <cellStyle name="Ênfase1 7" xfId="206"/>
    <cellStyle name="Ênfase1 8" xfId="207"/>
    <cellStyle name="Ênfase1 9" xfId="208"/>
    <cellStyle name="Ênfase2 2" xfId="209"/>
    <cellStyle name="Ênfase2 2 2" xfId="210"/>
    <cellStyle name="Ênfase2 3" xfId="211"/>
    <cellStyle name="Ênfase3 2" xfId="212"/>
    <cellStyle name="Ênfase3 2 2" xfId="213"/>
    <cellStyle name="Ênfase3 3" xfId="214"/>
    <cellStyle name="Ênfase4 2" xfId="215"/>
    <cellStyle name="Ênfase4 2 2" xfId="216"/>
    <cellStyle name="Ênfase4 3" xfId="217"/>
    <cellStyle name="Ênfase4 4" xfId="218"/>
    <cellStyle name="Ênfase4 5" xfId="219"/>
    <cellStyle name="Ênfase4 6" xfId="220"/>
    <cellStyle name="Ênfase4 7" xfId="221"/>
    <cellStyle name="Ênfase4 8" xfId="222"/>
    <cellStyle name="Ênfase4 9" xfId="223"/>
    <cellStyle name="Ênfase5 2" xfId="224"/>
    <cellStyle name="Ênfase5 2 2" xfId="225"/>
    <cellStyle name="Ênfase5 3" xfId="226"/>
    <cellStyle name="Ênfase6 2" xfId="227"/>
    <cellStyle name="Ênfase6 2 2" xfId="228"/>
    <cellStyle name="Ênfase6 3" xfId="229"/>
    <cellStyle name="Entrada 2" xfId="230"/>
    <cellStyle name="Entrada 2 2" xfId="231"/>
    <cellStyle name="Entrada 2 2 2" xfId="869"/>
    <cellStyle name="Entrada 2 2 3" xfId="950"/>
    <cellStyle name="Entrada 2 2 4" xfId="799"/>
    <cellStyle name="Entrada 2 3" xfId="844"/>
    <cellStyle name="Entrada 2 4" xfId="734"/>
    <cellStyle name="Entrada 2 5" xfId="981"/>
    <cellStyle name="Entrada 3" xfId="232"/>
    <cellStyle name="Entrada 3 2" xfId="813"/>
    <cellStyle name="Entrada 3 3" xfId="841"/>
    <cellStyle name="Entrada 3 4" xfId="699"/>
    <cellStyle name="Entrada 4" xfId="233"/>
    <cellStyle name="Entrada 4 2" xfId="783"/>
    <cellStyle name="Entrada 4 3" xfId="941"/>
    <cellStyle name="Entrada 4 4" xfId="767"/>
    <cellStyle name="Entrada 5" xfId="234"/>
    <cellStyle name="Entrada 5 2" xfId="879"/>
    <cellStyle name="Entrada 5 3" xfId="790"/>
    <cellStyle name="Entrada 5 4" xfId="718"/>
    <cellStyle name="Entrada 6" xfId="235"/>
    <cellStyle name="Entrada 6 2" xfId="928"/>
    <cellStyle name="Entrada 6 3" xfId="830"/>
    <cellStyle name="Entrada 6 4" xfId="826"/>
    <cellStyle name="Entrada 7" xfId="236"/>
    <cellStyle name="Entrada 7 2" xfId="708"/>
    <cellStyle name="Entrada 7 3" xfId="976"/>
    <cellStyle name="Entrada 7 4" xfId="831"/>
    <cellStyle name="Entrada 8" xfId="237"/>
    <cellStyle name="Entrada 8 2" xfId="817"/>
    <cellStyle name="Entrada 8 3" xfId="968"/>
    <cellStyle name="Entrada 8 4" xfId="956"/>
    <cellStyle name="Entrada 9" xfId="238"/>
    <cellStyle name="Entrada 9 2" xfId="946"/>
    <cellStyle name="Entrada 9 3" xfId="845"/>
    <cellStyle name="Entrada 9 4" xfId="931"/>
    <cellStyle name="Excel Built-in Normal" xfId="239"/>
    <cellStyle name="Excel Built-in Normal 1" xfId="240"/>
    <cellStyle name="Excel Built-in Normal 1 2" xfId="625"/>
    <cellStyle name="Excel Built-in Normal 1 3" xfId="626"/>
    <cellStyle name="Excel Built-in Normal 2" xfId="627"/>
    <cellStyle name="Excel Built-in Normal 3" xfId="628"/>
    <cellStyle name="Explanatory Text" xfId="241"/>
    <cellStyle name="Good" xfId="242"/>
    <cellStyle name="Heading 1" xfId="243"/>
    <cellStyle name="Heading 2" xfId="244"/>
    <cellStyle name="Heading 3" xfId="245"/>
    <cellStyle name="Heading 4" xfId="246"/>
    <cellStyle name="Hiperlink 2" xfId="372"/>
    <cellStyle name="Incorreto 2" xfId="247"/>
    <cellStyle name="Incorreto 2 2" xfId="248"/>
    <cellStyle name="Incorreto 3" xfId="249"/>
    <cellStyle name="Input" xfId="250"/>
    <cellStyle name="Input 2" xfId="754"/>
    <cellStyle name="Input 3" xfId="891"/>
    <cellStyle name="Input 4" xfId="853"/>
    <cellStyle name="Linked Cell" xfId="251"/>
    <cellStyle name="Moeda 2" xfId="1"/>
    <cellStyle name="Moeda 2 2" xfId="253"/>
    <cellStyle name="Moeda 2 2 2" xfId="629"/>
    <cellStyle name="Moeda 2 3" xfId="373"/>
    <cellStyle name="Moeda 2 4" xfId="421"/>
    <cellStyle name="Moeda 2 5" xfId="998"/>
    <cellStyle name="Moeda 2 6" xfId="996"/>
    <cellStyle name="Moeda 3" xfId="254"/>
    <cellStyle name="Moeda 3 2" xfId="255"/>
    <cellStyle name="Moeda 3 3" xfId="256"/>
    <cellStyle name="Moeda 3 3 2" xfId="257"/>
    <cellStyle name="Moeda 4" xfId="258"/>
    <cellStyle name="Moeda 5" xfId="259"/>
    <cellStyle name="Moeda 5 2" xfId="260"/>
    <cellStyle name="Moeda 5 2 2" xfId="374"/>
    <cellStyle name="Moeda 5 3" xfId="261"/>
    <cellStyle name="Moeda 5 4" xfId="371"/>
    <cellStyle name="Moeda 5 4 2" xfId="376"/>
    <cellStyle name="Moeda 5 4 3" xfId="377"/>
    <cellStyle name="Moeda 5 4 4" xfId="378"/>
    <cellStyle name="Moeda 5 4 4 2" xfId="379"/>
    <cellStyle name="Moeda 5 4 4 3" xfId="422"/>
    <cellStyle name="Moeda 5 4 5" xfId="375"/>
    <cellStyle name="Moeda 5 4 6" xfId="431"/>
    <cellStyle name="Moeda 5 4 6 2" xfId="935"/>
    <cellStyle name="Moeda 5 4 6 3" xfId="934"/>
    <cellStyle name="Moeda 5 4 6 4" xfId="933"/>
    <cellStyle name="Moeda 5 4 6 5" xfId="991"/>
    <cellStyle name="Moeda 5 4 6 5 2" xfId="1004"/>
    <cellStyle name="Moeda 6" xfId="262"/>
    <cellStyle name="Moeda 6 2" xfId="381"/>
    <cellStyle name="Moeda 6 2 2" xfId="382"/>
    <cellStyle name="Moeda 6 2 3" xfId="630"/>
    <cellStyle name="Moeda 6 3" xfId="380"/>
    <cellStyle name="Moeda 6 4" xfId="631"/>
    <cellStyle name="Moeda 7" xfId="263"/>
    <cellStyle name="Moeda 7 2" xfId="384"/>
    <cellStyle name="Moeda 7 2 2" xfId="385"/>
    <cellStyle name="Moeda 7 2 2 2" xfId="632"/>
    <cellStyle name="Moeda 7 2 3" xfId="633"/>
    <cellStyle name="Moeda 7 3" xfId="386"/>
    <cellStyle name="Moeda 7 3 2" xfId="634"/>
    <cellStyle name="Moeda 7 4" xfId="387"/>
    <cellStyle name="Moeda 7 4 2" xfId="635"/>
    <cellStyle name="Moeda 7 5" xfId="388"/>
    <cellStyle name="Moeda 7 5 2" xfId="636"/>
    <cellStyle name="Moeda 7 6" xfId="389"/>
    <cellStyle name="Moeda 7 6 2" xfId="390"/>
    <cellStyle name="Moeda 7 6 2 2" xfId="637"/>
    <cellStyle name="Moeda 7 6 3" xfId="638"/>
    <cellStyle name="Moeda 7 7" xfId="383"/>
    <cellStyle name="Moeda 7 7 2" xfId="639"/>
    <cellStyle name="Moeda 8" xfId="252"/>
    <cellStyle name="Moeda 9" xfId="391"/>
    <cellStyle name="Neutra 2" xfId="264"/>
    <cellStyle name="Neutra 2 2" xfId="265"/>
    <cellStyle name="Neutra 3" xfId="266"/>
    <cellStyle name="Neutral" xfId="267"/>
    <cellStyle name="Normal" xfId="0" builtinId="0"/>
    <cellStyle name="Normal 10" xfId="417"/>
    <cellStyle name="Normal 10 2" xfId="427"/>
    <cellStyle name="Normal 10 3" xfId="419"/>
    <cellStyle name="Normal 10 4" xfId="984"/>
    <cellStyle name="Normal 11" xfId="418"/>
    <cellStyle name="Normal 11 2" xfId="428"/>
    <cellStyle name="Normal 11 3" xfId="420"/>
    <cellStyle name="Normal 11 4" xfId="985"/>
    <cellStyle name="Normal 12" xfId="430"/>
    <cellStyle name="Normal 12 2" xfId="432"/>
    <cellStyle name="Normal 12 2 2" xfId="640"/>
    <cellStyle name="Normal 12 3" xfId="641"/>
    <cellStyle name="Normal 12 4" xfId="987"/>
    <cellStyle name="Normal 12 5" xfId="986"/>
    <cellStyle name="Normal 12 6" xfId="988"/>
    <cellStyle name="Normal 12 6 2" xfId="989"/>
    <cellStyle name="Normal 12 7" xfId="983"/>
    <cellStyle name="Normal 12 7 2" xfId="992"/>
    <cellStyle name="Normal 12 8" xfId="990"/>
    <cellStyle name="Normal 12 8 2" xfId="1003"/>
    <cellStyle name="Normal 13" xfId="993"/>
    <cellStyle name="Normal 2" xfId="2"/>
    <cellStyle name="Normal 2 2" xfId="269"/>
    <cellStyle name="Normal 2 2 2" xfId="642"/>
    <cellStyle name="Normal 2 2 3" xfId="643"/>
    <cellStyle name="Normal 2 2 4" xfId="1002"/>
    <cellStyle name="Normal 2 2 5" xfId="995"/>
    <cellStyle name="Normal 2 3" xfId="268"/>
    <cellStyle name="Normal 2 4" xfId="392"/>
    <cellStyle name="Normal 2 5" xfId="423"/>
    <cellStyle name="Normal 2 6" xfId="999"/>
    <cellStyle name="Normal 2 7" xfId="994"/>
    <cellStyle name="Normal 3" xfId="3"/>
    <cellStyle name="Normal 3 2" xfId="271"/>
    <cellStyle name="Normal 3 3" xfId="272"/>
    <cellStyle name="Normal 3 4" xfId="273"/>
    <cellStyle name="Normal 3 5" xfId="274"/>
    <cellStyle name="Normal 3 6" xfId="275"/>
    <cellStyle name="Normal 3 7" xfId="276"/>
    <cellStyle name="Normal 3 8" xfId="270"/>
    <cellStyle name="Normal 4" xfId="277"/>
    <cellStyle name="Normal 4 2" xfId="394"/>
    <cellStyle name="Normal 4 3" xfId="395"/>
    <cellStyle name="Normal 4 4" xfId="393"/>
    <cellStyle name="Normal 5" xfId="278"/>
    <cellStyle name="Normal 5 2" xfId="397"/>
    <cellStyle name="Normal 5 3" xfId="398"/>
    <cellStyle name="Normal 5 4" xfId="396"/>
    <cellStyle name="Normal 6" xfId="370"/>
    <cellStyle name="Normal 6 2" xfId="399"/>
    <cellStyle name="Normal 6 3" xfId="429"/>
    <cellStyle name="Normal 7" xfId="279"/>
    <cellStyle name="Normal 7 2" xfId="644"/>
    <cellStyle name="Normal 7 3" xfId="645"/>
    <cellStyle name="Normal 8" xfId="280"/>
    <cellStyle name="Normal 8 2" xfId="646"/>
    <cellStyle name="Normal 8 3" xfId="647"/>
    <cellStyle name="Normal 9" xfId="400"/>
    <cellStyle name="Normal_Pesquisa no referencial 10 de maio de 2013 2" xfId="1005"/>
    <cellStyle name="Nota 10" xfId="281"/>
    <cellStyle name="Nota 10 2" xfId="282"/>
    <cellStyle name="Nota 10 2 2" xfId="738"/>
    <cellStyle name="Nota 10 2 3" xfId="835"/>
    <cellStyle name="Nota 10 2 4" xfId="936"/>
    <cellStyle name="Nota 10 2 5" xfId="688"/>
    <cellStyle name="Nota 10 3" xfId="864"/>
    <cellStyle name="Nota 10 4" xfId="961"/>
    <cellStyle name="Nota 10 5" xfId="679"/>
    <cellStyle name="Nota 10 6" xfId="927"/>
    <cellStyle name="Nota 11" xfId="283"/>
    <cellStyle name="Nota 11 2" xfId="284"/>
    <cellStyle name="Nota 11 2 2" xfId="795"/>
    <cellStyle name="Nota 11 2 3" xfId="762"/>
    <cellStyle name="Nota 11 2 4" xfId="818"/>
    <cellStyle name="Nota 11 2 5" xfId="912"/>
    <cellStyle name="Nota 11 3" xfId="401"/>
    <cellStyle name="Nota 11 3 2" xfId="402"/>
    <cellStyle name="Nota 11 3 2 2" xfId="743"/>
    <cellStyle name="Nota 11 3 2 3" xfId="696"/>
    <cellStyle name="Nota 11 3 2 4" xfId="873"/>
    <cellStyle name="Nota 11 3 2 5" xfId="809"/>
    <cellStyle name="Nota 11 3 3" xfId="403"/>
    <cellStyle name="Nota 11 3 3 2" xfId="704"/>
    <cellStyle name="Nota 11 3 3 3" xfId="695"/>
    <cellStyle name="Nota 11 3 3 4" xfId="870"/>
    <cellStyle name="Nota 11 3 3 5" xfId="843"/>
    <cellStyle name="Nota 11 3 4" xfId="792"/>
    <cellStyle name="Nota 11 3 5" xfId="730"/>
    <cellStyle name="Nota 11 3 6" xfId="726"/>
    <cellStyle name="Nota 11 3 7" xfId="937"/>
    <cellStyle name="Nota 11 4" xfId="837"/>
    <cellStyle name="Nota 11 5" xfId="827"/>
    <cellStyle name="Nota 11 6" xfId="921"/>
    <cellStyle name="Nota 11 7" xfId="969"/>
    <cellStyle name="Nota 12" xfId="285"/>
    <cellStyle name="Nota 12 2" xfId="286"/>
    <cellStyle name="Nota 12 2 2" xfId="904"/>
    <cellStyle name="Nota 12 2 3" xfId="785"/>
    <cellStyle name="Nota 12 2 4" xfId="954"/>
    <cellStyle name="Nota 12 2 5" xfId="862"/>
    <cellStyle name="Nota 12 3" xfId="716"/>
    <cellStyle name="Nota 12 4" xfId="890"/>
    <cellStyle name="Nota 12 5" xfId="800"/>
    <cellStyle name="Nota 12 6" xfId="714"/>
    <cellStyle name="Nota 13" xfId="287"/>
    <cellStyle name="Nota 13 2" xfId="288"/>
    <cellStyle name="Nota 13 2 2" xfId="923"/>
    <cellStyle name="Nota 13 2 3" xfId="832"/>
    <cellStyle name="Nota 13 2 4" xfId="965"/>
    <cellStyle name="Nota 13 2 5" xfId="898"/>
    <cellStyle name="Nota 13 3" xfId="289"/>
    <cellStyle name="Nota 13 3 2" xfId="836"/>
    <cellStyle name="Nota 13 3 3" xfId="834"/>
    <cellStyle name="Nota 13 3 4" xfId="811"/>
    <cellStyle name="Nota 13 3 5" xfId="980"/>
    <cellStyle name="Nota 13 4" xfId="926"/>
    <cellStyle name="Nota 13 5" xfId="889"/>
    <cellStyle name="Nota 13 6" xfId="691"/>
    <cellStyle name="Nota 13 7" xfId="880"/>
    <cellStyle name="Nota 14" xfId="290"/>
    <cellStyle name="Nota 14 2" xfId="878"/>
    <cellStyle name="Nota 14 3" xfId="929"/>
    <cellStyle name="Nota 14 4" xfId="779"/>
    <cellStyle name="Nota 14 5" xfId="721"/>
    <cellStyle name="Nota 15" xfId="404"/>
    <cellStyle name="Nota 15 2" xfId="405"/>
    <cellStyle name="Nota 15 2 2" xfId="866"/>
    <cellStyle name="Nota 15 2 3" xfId="865"/>
    <cellStyle name="Nota 15 2 4" xfId="760"/>
    <cellStyle name="Nota 15 2 5" xfId="924"/>
    <cellStyle name="Nota 15 3" xfId="406"/>
    <cellStyle name="Nota 15 3 2" xfId="887"/>
    <cellStyle name="Nota 15 3 3" xfId="825"/>
    <cellStyle name="Nota 15 3 4" xfId="682"/>
    <cellStyle name="Nota 15 3 5" xfId="701"/>
    <cellStyle name="Nota 15 4" xfId="407"/>
    <cellStyle name="Nota 15 4 2" xfId="907"/>
    <cellStyle name="Nota 15 4 3" xfId="678"/>
    <cellStyle name="Nota 15 4 4" xfId="959"/>
    <cellStyle name="Nota 15 4 5" xfId="709"/>
    <cellStyle name="Nota 15 5" xfId="729"/>
    <cellStyle name="Nota 15 6" xfId="939"/>
    <cellStyle name="Nota 15 7" xfId="765"/>
    <cellStyle name="Nota 15 8" xfId="793"/>
    <cellStyle name="Nota 16" xfId="408"/>
    <cellStyle name="Nota 16 2" xfId="409"/>
    <cellStyle name="Nota 16 2 2" xfId="858"/>
    <cellStyle name="Nota 16 2 3" xfId="854"/>
    <cellStyle name="Nota 16 2 4" xfId="859"/>
    <cellStyle name="Nota 16 2 5" xfId="677"/>
    <cellStyle name="Nota 16 3" xfId="410"/>
    <cellStyle name="Nota 16 3 2" xfId="903"/>
    <cellStyle name="Nota 16 3 3" xfId="919"/>
    <cellStyle name="Nota 16 3 4" xfId="852"/>
    <cellStyle name="Nota 16 3 5" xfId="958"/>
    <cellStyle name="Nota 16 4" xfId="897"/>
    <cellStyle name="Nota 16 5" xfId="871"/>
    <cellStyle name="Nota 16 6" xfId="828"/>
    <cellStyle name="Nota 16 7" xfId="780"/>
    <cellStyle name="Nota 17" xfId="411"/>
    <cellStyle name="Nota 17 2" xfId="742"/>
    <cellStyle name="Nota 17 3" xfId="755"/>
    <cellStyle name="Nota 17 4" xfId="778"/>
    <cellStyle name="Nota 17 5" xfId="700"/>
    <cellStyle name="Nota 2" xfId="291"/>
    <cellStyle name="Nota 2 2" xfId="292"/>
    <cellStyle name="Nota 2 2 2" xfId="745"/>
    <cellStyle name="Nota 2 2 3" xfId="942"/>
    <cellStyle name="Nota 2 2 4" xfId="806"/>
    <cellStyle name="Nota 2 2 5" xfId="768"/>
    <cellStyle name="Nota 2 3" xfId="648"/>
    <cellStyle name="Nota 2 3 2" xfId="861"/>
    <cellStyle name="Nota 2 3 3" xfId="712"/>
    <cellStyle name="Nota 2 3 4" xfId="727"/>
    <cellStyle name="Nota 2 3 5" xfId="982"/>
    <cellStyle name="Nota 2 4" xfId="649"/>
    <cellStyle name="Nota 2 4 2" xfId="740"/>
    <cellStyle name="Nota 2 4 3" xfId="875"/>
    <cellStyle name="Nota 2 4 4" xfId="741"/>
    <cellStyle name="Nota 2 4 5" xfId="775"/>
    <cellStyle name="Nota 2 5" xfId="737"/>
    <cellStyle name="Nota 2 6" xfId="808"/>
    <cellStyle name="Nota 2 7" xfId="711"/>
    <cellStyle name="Nota 2 8" xfId="932"/>
    <cellStyle name="Nota 3" xfId="293"/>
    <cellStyle name="Nota 3 2" xfId="650"/>
    <cellStyle name="Nota 3 2 2" xfId="776"/>
    <cellStyle name="Nota 3 2 3" xfId="839"/>
    <cellStyle name="Nota 3 2 4" xfId="951"/>
    <cellStyle name="Nota 3 2 5" xfId="846"/>
    <cellStyle name="Nota 3 3" xfId="651"/>
    <cellStyle name="Nota 3 3 2" xfId="915"/>
    <cellStyle name="Nota 3 3 3" xfId="914"/>
    <cellStyle name="Nota 3 3 4" xfId="838"/>
    <cellStyle name="Nota 3 3 5" xfId="773"/>
    <cellStyle name="Nota 3 4" xfId="823"/>
    <cellStyle name="Nota 3 5" xfId="910"/>
    <cellStyle name="Nota 3 6" xfId="902"/>
    <cellStyle name="Nota 3 7" xfId="899"/>
    <cellStyle name="Nota 4" xfId="294"/>
    <cellStyle name="Nota 4 2" xfId="652"/>
    <cellStyle name="Nota 4 2 2" xfId="753"/>
    <cellStyle name="Nota 4 2 3" xfId="819"/>
    <cellStyle name="Nota 4 2 4" xfId="953"/>
    <cellStyle name="Nota 4 2 5" xfId="692"/>
    <cellStyle name="Nota 4 3" xfId="653"/>
    <cellStyle name="Nota 4 3 2" xfId="739"/>
    <cellStyle name="Nota 4 3 3" xfId="782"/>
    <cellStyle name="Nota 4 3 4" xfId="883"/>
    <cellStyle name="Nota 4 3 5" xfId="804"/>
    <cellStyle name="Nota 4 4" xfId="710"/>
    <cellStyle name="Nota 4 5" xfId="771"/>
    <cellStyle name="Nota 4 6" xfId="973"/>
    <cellStyle name="Nota 4 7" xfId="681"/>
    <cellStyle name="Nota 5" xfId="295"/>
    <cellStyle name="Nota 5 2" xfId="654"/>
    <cellStyle name="Nota 5 2 2" xfId="769"/>
    <cellStyle name="Nota 5 2 3" xfId="938"/>
    <cellStyle name="Nota 5 2 4" xfId="757"/>
    <cellStyle name="Nota 5 2 5" xfId="798"/>
    <cellStyle name="Nota 5 3" xfId="655"/>
    <cellStyle name="Nota 5 3 2" xfId="794"/>
    <cellStyle name="Nota 5 3 3" xfId="810"/>
    <cellStyle name="Nota 5 3 4" xfId="872"/>
    <cellStyle name="Nota 5 3 5" xfId="962"/>
    <cellStyle name="Nota 5 4" xfId="911"/>
    <cellStyle name="Nota 5 5" xfId="683"/>
    <cellStyle name="Nota 5 6" xfId="707"/>
    <cellStyle name="Nota 5 7" xfId="717"/>
    <cellStyle name="Nota 6" xfId="296"/>
    <cellStyle name="Nota 6 2" xfId="656"/>
    <cellStyle name="Nota 6 2 2" xfId="752"/>
    <cellStyle name="Nota 6 2 3" xfId="702"/>
    <cellStyle name="Nota 6 2 4" xfId="948"/>
    <cellStyle name="Nota 6 2 5" xfId="706"/>
    <cellStyle name="Nota 6 3" xfId="657"/>
    <cellStyle name="Nota 6 3 2" xfId="815"/>
    <cellStyle name="Nota 6 3 3" xfId="892"/>
    <cellStyle name="Nota 6 3 4" xfId="977"/>
    <cellStyle name="Nota 6 3 5" xfId="860"/>
    <cellStyle name="Nota 6 4" xfId="786"/>
    <cellStyle name="Nota 6 5" xfId="814"/>
    <cellStyle name="Nota 6 6" xfId="722"/>
    <cellStyle name="Nota 6 7" xfId="690"/>
    <cellStyle name="Nota 7" xfId="297"/>
    <cellStyle name="Nota 7 2" xfId="658"/>
    <cellStyle name="Nota 7 2 2" xfId="922"/>
    <cellStyle name="Nota 7 2 3" xfId="731"/>
    <cellStyle name="Nota 7 2 4" xfId="698"/>
    <cellStyle name="Nota 7 2 5" xfId="735"/>
    <cellStyle name="Nota 7 3" xfId="659"/>
    <cellStyle name="Nota 7 3 2" xfId="772"/>
    <cellStyle name="Nota 7 3 3" xfId="909"/>
    <cellStyle name="Nota 7 3 4" xfId="680"/>
    <cellStyle name="Nota 7 3 5" xfId="908"/>
    <cellStyle name="Nota 7 4" xfId="705"/>
    <cellStyle name="Nota 7 5" xfId="686"/>
    <cellStyle name="Nota 7 6" xfId="944"/>
    <cellStyle name="Nota 7 7" xfId="684"/>
    <cellStyle name="Nota 8" xfId="298"/>
    <cellStyle name="Nota 8 2" xfId="796"/>
    <cellStyle name="Nota 8 3" xfId="758"/>
    <cellStyle name="Nota 8 4" xfId="917"/>
    <cellStyle name="Nota 8 5" xfId="952"/>
    <cellStyle name="Nota 9" xfId="299"/>
    <cellStyle name="Nota 9 2" xfId="736"/>
    <cellStyle name="Nota 9 3" xfId="960"/>
    <cellStyle name="Nota 9 4" xfId="970"/>
    <cellStyle name="Nota 9 5" xfId="974"/>
    <cellStyle name="Note" xfId="300"/>
    <cellStyle name="Note 2" xfId="660"/>
    <cellStyle name="Note 2 2" xfId="816"/>
    <cellStyle name="Note 2 3" xfId="840"/>
    <cellStyle name="Note 2 4" xfId="725"/>
    <cellStyle name="Note 2 5" xfId="788"/>
    <cellStyle name="Note 3" xfId="746"/>
    <cellStyle name="Note 4" xfId="851"/>
    <cellStyle name="Note 5" xfId="884"/>
    <cellStyle name="Note 6" xfId="807"/>
    <cellStyle name="Output" xfId="301"/>
    <cellStyle name="Output 2" xfId="824"/>
    <cellStyle name="Output 3" xfId="829"/>
    <cellStyle name="Output 4" xfId="901"/>
    <cellStyle name="Output 5" xfId="856"/>
    <cellStyle name="Porcentagem 2" xfId="4"/>
    <cellStyle name="Porcentagem 2 2" xfId="302"/>
    <cellStyle name="Porcentagem 2 2 2" xfId="661"/>
    <cellStyle name="Porcentagem 2 3" xfId="412"/>
    <cellStyle name="Porcentagem 2 4" xfId="424"/>
    <cellStyle name="Porcentagem 2 5" xfId="1000"/>
    <cellStyle name="Porcentagem 2 6" xfId="997"/>
    <cellStyle name="Porcentagem 3" xfId="5"/>
    <cellStyle name="Porcentagem 3 2" xfId="6"/>
    <cellStyle name="Porcentagem 3 2 2" xfId="662"/>
    <cellStyle name="Porcentagem 3 3" xfId="303"/>
    <cellStyle name="Porcentagem 3 4" xfId="413"/>
    <cellStyle name="Porcentagem 3 4 2" xfId="663"/>
    <cellStyle name="Porcentagem 3 5" xfId="425"/>
    <cellStyle name="Porcentagem 3 6" xfId="664"/>
    <cellStyle name="Porcentagem 4" xfId="414"/>
    <cellStyle name="Porcentagem 4 2" xfId="665"/>
    <cellStyle name="Porcentagem 5" xfId="666"/>
    <cellStyle name="Saída 2" xfId="304"/>
    <cellStyle name="Saída 2 2" xfId="305"/>
    <cellStyle name="Saída 2 2 2" xfId="763"/>
    <cellStyle name="Saída 2 2 3" xfId="791"/>
    <cellStyle name="Saída 2 2 4" xfId="748"/>
    <cellStyle name="Saída 2 2 5" xfId="868"/>
    <cellStyle name="Saída 2 3" xfId="867"/>
    <cellStyle name="Saída 2 4" xfId="761"/>
    <cellStyle name="Saída 2 5" xfId="848"/>
    <cellStyle name="Saída 2 6" xfId="777"/>
    <cellStyle name="Saída 3" xfId="306"/>
    <cellStyle name="Saída 3 2" xfId="676"/>
    <cellStyle name="Saída 3 3" xfId="820"/>
    <cellStyle name="Saída 3 4" xfId="693"/>
    <cellStyle name="Saída 3 5" xfId="920"/>
    <cellStyle name="Saída 4" xfId="307"/>
    <cellStyle name="Saída 4 2" xfId="764"/>
    <cellStyle name="Saída 4 3" xfId="744"/>
    <cellStyle name="Saída 4 4" xfId="713"/>
    <cellStyle name="Saída 4 5" xfId="975"/>
    <cellStyle name="Saída 5" xfId="308"/>
    <cellStyle name="Saída 5 2" xfId="724"/>
    <cellStyle name="Saída 5 3" xfId="728"/>
    <cellStyle name="Saída 5 4" xfId="876"/>
    <cellStyle name="Saída 5 5" xfId="685"/>
    <cellStyle name="Saída 6" xfId="309"/>
    <cellStyle name="Saída 6 2" xfId="885"/>
    <cellStyle name="Saída 6 3" xfId="747"/>
    <cellStyle name="Saída 6 4" xfId="963"/>
    <cellStyle name="Saída 6 5" xfId="972"/>
    <cellStyle name="Saída 7" xfId="310"/>
    <cellStyle name="Saída 7 2" xfId="697"/>
    <cellStyle name="Saída 7 3" xfId="874"/>
    <cellStyle name="Saída 7 4" xfId="833"/>
    <cellStyle name="Saída 7 5" xfId="918"/>
    <cellStyle name="Saída 8" xfId="311"/>
    <cellStyle name="Saída 8 2" xfId="694"/>
    <cellStyle name="Saída 8 3" xfId="905"/>
    <cellStyle name="Saída 8 4" xfId="947"/>
    <cellStyle name="Saída 8 5" xfId="957"/>
    <cellStyle name="Saída 9" xfId="312"/>
    <cellStyle name="Saída 9 2" xfId="789"/>
    <cellStyle name="Saída 9 3" xfId="750"/>
    <cellStyle name="Saída 9 4" xfId="703"/>
    <cellStyle name="Saída 9 5" xfId="770"/>
    <cellStyle name="Separador de milhares 2" xfId="313"/>
    <cellStyle name="Separador de milhares 2 2" xfId="667"/>
    <cellStyle name="Separador de milhares 2 3" xfId="668"/>
    <cellStyle name="Separador de milhares 4" xfId="314"/>
    <cellStyle name="Separador de milhares 4 2" xfId="669"/>
    <cellStyle name="Separador de milhares 4 3" xfId="670"/>
    <cellStyle name="Texto de Aviso 2" xfId="315"/>
    <cellStyle name="Texto Explicativo 2" xfId="316"/>
    <cellStyle name="Title" xfId="317"/>
    <cellStyle name="Título 1 1" xfId="318"/>
    <cellStyle name="Título 1 1 2" xfId="319"/>
    <cellStyle name="Título 1 1 3" xfId="320"/>
    <cellStyle name="Título 1 1 4" xfId="321"/>
    <cellStyle name="Título 1 1 5" xfId="322"/>
    <cellStyle name="Título 1 1 6" xfId="323"/>
    <cellStyle name="Título 1 1 7" xfId="324"/>
    <cellStyle name="Título 1 2" xfId="325"/>
    <cellStyle name="Título 1 2 2" xfId="326"/>
    <cellStyle name="Título 1 3" xfId="327"/>
    <cellStyle name="Título 1 4" xfId="328"/>
    <cellStyle name="Título 1 5" xfId="329"/>
    <cellStyle name="Título 1 6" xfId="330"/>
    <cellStyle name="Título 1 7" xfId="331"/>
    <cellStyle name="Título 1 8" xfId="332"/>
    <cellStyle name="Título 1 9" xfId="333"/>
    <cellStyle name="Título 2 2" xfId="334"/>
    <cellStyle name="Título 2 2 2" xfId="335"/>
    <cellStyle name="Título 2 3" xfId="336"/>
    <cellStyle name="Título 2 4" xfId="337"/>
    <cellStyle name="Título 2 5" xfId="338"/>
    <cellStyle name="Título 2 6" xfId="339"/>
    <cellStyle name="Título 2 7" xfId="340"/>
    <cellStyle name="Título 2 8" xfId="341"/>
    <cellStyle name="Título 2 9" xfId="342"/>
    <cellStyle name="Título 3 2" xfId="343"/>
    <cellStyle name="Título 3 2 2" xfId="344"/>
    <cellStyle name="Título 3 3" xfId="345"/>
    <cellStyle name="Título 3 4" xfId="346"/>
    <cellStyle name="Título 3 5" xfId="347"/>
    <cellStyle name="Título 3 6" xfId="348"/>
    <cellStyle name="Título 3 7" xfId="349"/>
    <cellStyle name="Título 3 8" xfId="350"/>
    <cellStyle name="Título 3 9" xfId="351"/>
    <cellStyle name="Título 4 2" xfId="352"/>
    <cellStyle name="Título 4 2 2" xfId="353"/>
    <cellStyle name="Título 4 3" xfId="354"/>
    <cellStyle name="Título 4 4" xfId="355"/>
    <cellStyle name="Título 4 5" xfId="356"/>
    <cellStyle name="Título 4 6" xfId="357"/>
    <cellStyle name="Título 4 7" xfId="358"/>
    <cellStyle name="Título 4 8" xfId="359"/>
    <cellStyle name="Título 5" xfId="360"/>
    <cellStyle name="Total 2" xfId="361"/>
    <cellStyle name="Total 2 2" xfId="781"/>
    <cellStyle name="Total 2 3" xfId="759"/>
    <cellStyle name="Total 2 4" xfId="774"/>
    <cellStyle name="Total 2 5" xfId="913"/>
    <cellStyle name="Total 3" xfId="362"/>
    <cellStyle name="Total 3 2" xfId="857"/>
    <cellStyle name="Total 3 3" xfId="955"/>
    <cellStyle name="Total 3 4" xfId="900"/>
    <cellStyle name="Total 3 5" xfId="847"/>
    <cellStyle name="Total 4" xfId="363"/>
    <cellStyle name="Total 4 2" xfId="882"/>
    <cellStyle name="Total 4 3" xfId="802"/>
    <cellStyle name="Total 4 4" xfId="756"/>
    <cellStyle name="Total 4 5" xfId="812"/>
    <cellStyle name="Total 5" xfId="364"/>
    <cellStyle name="Total 5 2" xfId="715"/>
    <cellStyle name="Total 5 3" xfId="719"/>
    <cellStyle name="Total 5 4" xfId="797"/>
    <cellStyle name="Total 5 5" xfId="906"/>
    <cellStyle name="Total 6" xfId="365"/>
    <cellStyle name="Total 6 2" xfId="805"/>
    <cellStyle name="Total 6 3" xfId="863"/>
    <cellStyle name="Total 6 4" xfId="732"/>
    <cellStyle name="Total 6 5" xfId="979"/>
    <cellStyle name="Total 7" xfId="366"/>
    <cellStyle name="Total 7 2" xfId="766"/>
    <cellStyle name="Total 7 3" xfId="842"/>
    <cellStyle name="Total 7 4" xfId="855"/>
    <cellStyle name="Total 7 5" xfId="964"/>
    <cellStyle name="Total 8" xfId="367"/>
    <cellStyle name="Total 8 2" xfId="787"/>
    <cellStyle name="Total 8 3" xfId="893"/>
    <cellStyle name="Total 8 4" xfId="896"/>
    <cellStyle name="Total 8 5" xfId="687"/>
    <cellStyle name="Vírgula" xfId="7" builtinId="3"/>
    <cellStyle name="Vírgula 2" xfId="8"/>
    <cellStyle name="Vírgula 2 2" xfId="368"/>
    <cellStyle name="Vírgula 2 2 2" xfId="671"/>
    <cellStyle name="Vírgula 2 3" xfId="415"/>
    <cellStyle name="Vírgula 2 4" xfId="426"/>
    <cellStyle name="Vírgula 3" xfId="9"/>
    <cellStyle name="Vírgula 3 2" xfId="10"/>
    <cellStyle name="Vírgula 3 2 2" xfId="672"/>
    <cellStyle name="Vírgula 3 3" xfId="673"/>
    <cellStyle name="Vírgula 4" xfId="416"/>
    <cellStyle name="Vírgula 4 2" xfId="674"/>
    <cellStyle name="Vírgula 5" xfId="675"/>
    <cellStyle name="Vírgula 6" xfId="1001"/>
    <cellStyle name="Warning Text" xfId="369"/>
  </cellStyles>
  <dxfs count="93">
    <dxf>
      <fill>
        <patternFill patternType="gray125"/>
      </fill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  <color rgb="FFC0C0C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2689" name="Object 1" hidden="1">
              <a:extLst>
                <a:ext uri="{63B3BB69-23CF-44E3-9099-C40C66FF867C}">
                  <a14:compatExt spid="_x0000_s242689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2690" name="Object 2" hidden="1">
              <a:extLst>
                <a:ext uri="{63B3BB69-23CF-44E3-9099-C40C66FF867C}">
                  <a14:compatExt spid="_x0000_s242690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40"/>
  <sheetViews>
    <sheetView showGridLines="0" zoomScaleNormal="100" workbookViewId="0">
      <selection activeCell="B2" sqref="B2:H2"/>
    </sheetView>
  </sheetViews>
  <sheetFormatPr defaultRowHeight="15"/>
  <cols>
    <col min="1" max="1" width="3.7109375" style="46" customWidth="1"/>
    <col min="2" max="2" width="32.7109375" style="46" customWidth="1"/>
    <col min="3" max="3" width="10.7109375" style="46" customWidth="1"/>
    <col min="4" max="5" width="15.7109375" style="46" customWidth="1"/>
    <col min="6" max="16384" width="9.140625" style="46"/>
  </cols>
  <sheetData>
    <row r="1" spans="2:10" ht="15.75" thickBot="1">
      <c r="B1" s="51"/>
      <c r="C1" s="51"/>
      <c r="D1" s="51"/>
      <c r="E1" s="51"/>
      <c r="F1" s="51"/>
      <c r="G1" s="51"/>
      <c r="H1" s="51"/>
      <c r="I1" s="51"/>
      <c r="J1" s="51"/>
    </row>
    <row r="2" spans="2:10" ht="89.25" customHeight="1" thickBot="1">
      <c r="B2" s="324"/>
      <c r="C2" s="325"/>
      <c r="D2" s="325"/>
      <c r="E2" s="325"/>
      <c r="F2" s="325"/>
      <c r="G2" s="325"/>
      <c r="H2" s="326"/>
      <c r="I2" s="51"/>
      <c r="J2" s="51"/>
    </row>
    <row r="3" spans="2:10" ht="15" customHeight="1"/>
    <row r="4" spans="2:10" ht="20.100000000000001" customHeight="1">
      <c r="B4" s="271" t="s">
        <v>36</v>
      </c>
      <c r="C4" s="271"/>
      <c r="D4" s="271"/>
      <c r="E4" s="271"/>
      <c r="F4" s="271"/>
      <c r="G4" s="271"/>
      <c r="H4" s="271"/>
      <c r="I4" s="67"/>
      <c r="J4" s="51"/>
    </row>
    <row r="5" spans="2:10" ht="15" customHeight="1" thickBot="1">
      <c r="B5" s="51"/>
      <c r="C5" s="51"/>
      <c r="D5" s="51"/>
      <c r="E5" s="51"/>
      <c r="F5" s="51"/>
      <c r="G5" s="51"/>
      <c r="H5" s="51"/>
      <c r="I5" s="51"/>
      <c r="J5" s="51"/>
    </row>
    <row r="6" spans="2:10" ht="25.5" customHeight="1" thickBot="1">
      <c r="B6" s="272" t="s">
        <v>37</v>
      </c>
      <c r="C6" s="273"/>
      <c r="D6" s="273"/>
      <c r="E6" s="273"/>
      <c r="F6" s="273"/>
      <c r="G6" s="273"/>
      <c r="H6" s="274"/>
      <c r="I6" s="57"/>
      <c r="J6" s="57"/>
    </row>
    <row r="7" spans="2:10" ht="15" customHeight="1" thickBot="1">
      <c r="B7" s="51"/>
      <c r="C7" s="51"/>
      <c r="D7" s="51"/>
      <c r="E7" s="51"/>
      <c r="F7" s="51"/>
      <c r="G7" s="51"/>
      <c r="H7" s="51"/>
      <c r="I7" s="51"/>
      <c r="J7" s="51"/>
    </row>
    <row r="8" spans="2:10" ht="24.95" customHeight="1">
      <c r="B8" s="275" t="s">
        <v>38</v>
      </c>
      <c r="C8" s="276"/>
      <c r="D8" s="276"/>
      <c r="E8" s="276"/>
      <c r="F8" s="277"/>
      <c r="G8" s="327">
        <v>0</v>
      </c>
      <c r="H8" s="328"/>
      <c r="I8" s="51"/>
      <c r="J8" s="51"/>
    </row>
    <row r="9" spans="2:10" ht="15" customHeight="1" thickBot="1">
      <c r="B9" s="278" t="s">
        <v>39</v>
      </c>
      <c r="C9" s="279"/>
      <c r="D9" s="279"/>
      <c r="E9" s="279"/>
      <c r="F9" s="279"/>
      <c r="G9" s="329">
        <v>0</v>
      </c>
      <c r="H9" s="330"/>
      <c r="I9" s="51"/>
      <c r="J9" s="51"/>
    </row>
    <row r="10" spans="2:10" ht="15" customHeight="1" thickBot="1">
      <c r="B10" s="51"/>
      <c r="C10" s="51"/>
      <c r="D10" s="51"/>
      <c r="E10" s="51"/>
      <c r="F10" s="51"/>
      <c r="G10" s="51"/>
      <c r="H10" s="51"/>
      <c r="I10" s="51"/>
      <c r="J10" s="51"/>
    </row>
    <row r="11" spans="2:10" s="44" customFormat="1" ht="45" customHeight="1">
      <c r="B11" s="49" t="s">
        <v>40</v>
      </c>
      <c r="C11" s="50" t="s">
        <v>41</v>
      </c>
      <c r="D11" s="48" t="s">
        <v>42</v>
      </c>
      <c r="E11" s="48" t="s">
        <v>43</v>
      </c>
      <c r="F11" s="71" t="s">
        <v>44</v>
      </c>
      <c r="G11" s="71" t="s">
        <v>45</v>
      </c>
      <c r="H11" s="66" t="s">
        <v>46</v>
      </c>
      <c r="I11" s="57"/>
      <c r="J11" s="57"/>
    </row>
    <row r="12" spans="2:10" ht="15" customHeight="1">
      <c r="B12" s="74" t="s">
        <v>47</v>
      </c>
      <c r="C12" s="70" t="s">
        <v>10</v>
      </c>
      <c r="D12" s="331">
        <v>0</v>
      </c>
      <c r="E12" s="64" t="s">
        <v>48</v>
      </c>
      <c r="F12" s="52">
        <v>0.03</v>
      </c>
      <c r="G12" s="52">
        <v>0.04</v>
      </c>
      <c r="H12" s="63">
        <v>5.5E-2</v>
      </c>
      <c r="I12" s="51"/>
      <c r="J12" s="60"/>
    </row>
    <row r="13" spans="2:10" ht="15" customHeight="1">
      <c r="B13" s="74" t="s">
        <v>49</v>
      </c>
      <c r="C13" s="70" t="s">
        <v>50</v>
      </c>
      <c r="D13" s="331">
        <v>0</v>
      </c>
      <c r="E13" s="64" t="s">
        <v>48</v>
      </c>
      <c r="F13" s="52">
        <v>8.0000000000000002E-3</v>
      </c>
      <c r="G13" s="52">
        <v>8.0000000000000002E-3</v>
      </c>
      <c r="H13" s="63">
        <v>0.01</v>
      </c>
      <c r="I13" s="51"/>
      <c r="J13" s="51"/>
    </row>
    <row r="14" spans="2:10" ht="15" customHeight="1">
      <c r="B14" s="74" t="s">
        <v>51</v>
      </c>
      <c r="C14" s="70" t="s">
        <v>12</v>
      </c>
      <c r="D14" s="331">
        <v>0</v>
      </c>
      <c r="E14" s="64" t="s">
        <v>48</v>
      </c>
      <c r="F14" s="52">
        <v>9.7000000000000003E-3</v>
      </c>
      <c r="G14" s="52">
        <v>1.2699999999999999E-2</v>
      </c>
      <c r="H14" s="63">
        <v>1.2699999999999999E-2</v>
      </c>
      <c r="I14" s="51"/>
      <c r="J14" s="51"/>
    </row>
    <row r="15" spans="2:10" ht="15" customHeight="1">
      <c r="B15" s="74" t="s">
        <v>52</v>
      </c>
      <c r="C15" s="70" t="s">
        <v>11</v>
      </c>
      <c r="D15" s="331">
        <v>0</v>
      </c>
      <c r="E15" s="64" t="s">
        <v>48</v>
      </c>
      <c r="F15" s="52">
        <v>5.8999999999999999E-3</v>
      </c>
      <c r="G15" s="52">
        <v>1.23E-2</v>
      </c>
      <c r="H15" s="63">
        <v>1.3899999999999999E-2</v>
      </c>
      <c r="I15" s="51"/>
      <c r="J15" s="51"/>
    </row>
    <row r="16" spans="2:10" ht="15" customHeight="1">
      <c r="B16" s="74" t="s">
        <v>53</v>
      </c>
      <c r="C16" s="70" t="s">
        <v>9</v>
      </c>
      <c r="D16" s="331">
        <v>0</v>
      </c>
      <c r="E16" s="64" t="s">
        <v>48</v>
      </c>
      <c r="F16" s="52">
        <v>6.1600000000000002E-2</v>
      </c>
      <c r="G16" s="52">
        <v>7.400000000000001E-2</v>
      </c>
      <c r="H16" s="63">
        <v>8.9600000000000013E-2</v>
      </c>
      <c r="I16" s="51"/>
      <c r="J16" s="51"/>
    </row>
    <row r="17" spans="2:8" ht="30" customHeight="1">
      <c r="B17" s="77" t="s">
        <v>54</v>
      </c>
      <c r="C17" s="78" t="s">
        <v>16</v>
      </c>
      <c r="D17" s="331">
        <v>0</v>
      </c>
      <c r="E17" s="64" t="str">
        <f>IF(AND(D17&gt;=F17, D17&lt;=H17), "OK", "Não OK")</f>
        <v>Não OK</v>
      </c>
      <c r="F17" s="59">
        <v>3.6499999999999998E-2</v>
      </c>
      <c r="G17" s="59">
        <v>3.6499999999999998E-2</v>
      </c>
      <c r="H17" s="62">
        <v>3.6499999999999998E-2</v>
      </c>
    </row>
    <row r="18" spans="2:8" ht="30" customHeight="1">
      <c r="B18" s="77" t="s">
        <v>55</v>
      </c>
      <c r="C18" s="78" t="s">
        <v>56</v>
      </c>
      <c r="D18" s="65">
        <f>G9*G8</f>
        <v>0</v>
      </c>
      <c r="E18" s="64" t="str">
        <f>IF(AND(D18&gt;=F18, D18&lt;=H18), "OK", "Não OK")</f>
        <v>OK</v>
      </c>
      <c r="F18" s="59">
        <v>0</v>
      </c>
      <c r="G18" s="59">
        <v>2.5000000000000001E-2</v>
      </c>
      <c r="H18" s="62">
        <v>0.05</v>
      </c>
    </row>
    <row r="19" spans="2:8" ht="45" customHeight="1">
      <c r="B19" s="77" t="s">
        <v>57</v>
      </c>
      <c r="C19" s="78" t="s">
        <v>58</v>
      </c>
      <c r="D19" s="331">
        <v>0</v>
      </c>
      <c r="E19" s="64" t="str">
        <f>IF(AND(D19&gt;=F19, D19&lt;=H19), "OK", "Não OK")</f>
        <v>OK</v>
      </c>
      <c r="F19" s="56">
        <v>0</v>
      </c>
      <c r="G19" s="56">
        <v>0.02</v>
      </c>
      <c r="H19" s="55">
        <v>4.4999999999999998E-2</v>
      </c>
    </row>
    <row r="20" spans="2:8" ht="30" customHeight="1" thickBot="1">
      <c r="B20" s="53" t="s">
        <v>59</v>
      </c>
      <c r="C20" s="79" t="s">
        <v>60</v>
      </c>
      <c r="D20" s="75">
        <f>ROUND((((1+D12+D13+D14)*(1+D15)*(1+D16)/(1-(D17+D18)))-1),4)</f>
        <v>0</v>
      </c>
      <c r="E20" s="64" t="str">
        <f>IF(AND(D20&gt;=F20, D20&lt;=H20), "OK", "Não OK")</f>
        <v>Não OK</v>
      </c>
      <c r="F20" s="52">
        <v>0.2034</v>
      </c>
      <c r="G20" s="52">
        <v>0.22120000000000001</v>
      </c>
      <c r="H20" s="63">
        <v>0.25</v>
      </c>
    </row>
    <row r="21" spans="2:8" ht="45" customHeight="1" thickBot="1">
      <c r="B21" s="61" t="s">
        <v>61</v>
      </c>
      <c r="C21" s="76" t="s">
        <v>62</v>
      </c>
      <c r="D21" s="68">
        <f>ROUND((((1+D12+D13+D14)*(1+D15)*(1+D16)/(1-(D17+D18+D19)))-1),4)</f>
        <v>0</v>
      </c>
      <c r="E21" s="73" t="str">
        <f>IF(COUNTIF($E$12:$E$20,"NÃO OK")&gt;0,"NÃO OK","OK")</f>
        <v>NÃO OK</v>
      </c>
      <c r="F21" s="54"/>
      <c r="G21" s="54"/>
      <c r="H21" s="72"/>
    </row>
    <row r="22" spans="2:8" ht="15" customHeight="1" thickBot="1">
      <c r="B22" s="51"/>
      <c r="C22" s="51"/>
      <c r="D22" s="51"/>
      <c r="E22" s="51"/>
      <c r="F22" s="51"/>
      <c r="G22" s="51"/>
      <c r="H22" s="51"/>
    </row>
    <row r="23" spans="2:8" ht="57.95" customHeight="1" thickBot="1">
      <c r="B23" s="262" t="s">
        <v>63</v>
      </c>
      <c r="C23" s="263"/>
      <c r="D23" s="263"/>
      <c r="E23" s="263"/>
      <c r="F23" s="263"/>
      <c r="G23" s="263"/>
      <c r="H23" s="264"/>
    </row>
    <row r="24" spans="2:8" ht="15" customHeight="1" thickBot="1">
      <c r="B24" s="58"/>
      <c r="C24" s="69"/>
      <c r="D24" s="69"/>
      <c r="E24" s="69"/>
      <c r="F24" s="69"/>
      <c r="G24" s="69"/>
      <c r="H24" s="69"/>
    </row>
    <row r="25" spans="2:8" ht="50.1" customHeight="1" thickBot="1">
      <c r="B25" s="265" t="s">
        <v>64</v>
      </c>
      <c r="C25" s="266"/>
      <c r="D25" s="266"/>
      <c r="E25" s="266"/>
      <c r="F25" s="266"/>
      <c r="G25" s="266"/>
      <c r="H25" s="267"/>
    </row>
    <row r="26" spans="2:8" ht="39.950000000000003" customHeight="1" thickBot="1">
      <c r="B26" s="268" t="s">
        <v>137</v>
      </c>
      <c r="C26" s="269"/>
      <c r="D26" s="269"/>
      <c r="E26" s="269"/>
      <c r="F26" s="269"/>
      <c r="G26" s="269"/>
      <c r="H26" s="270"/>
    </row>
    <row r="32" spans="2:8">
      <c r="B32" s="45"/>
    </row>
    <row r="33" spans="2:2">
      <c r="B33" s="45"/>
    </row>
    <row r="34" spans="2:2">
      <c r="B34" s="47"/>
    </row>
    <row r="35" spans="2:2">
      <c r="B35" s="47"/>
    </row>
    <row r="36" spans="2:2">
      <c r="B36" s="47"/>
    </row>
    <row r="39" spans="2:2">
      <c r="B39" s="47"/>
    </row>
    <row r="40" spans="2:2">
      <c r="B40" s="47"/>
    </row>
  </sheetData>
  <sheetProtection algorithmName="SHA-512" hashValue="obPpG9l2oqYxppC1TUFkCq9jOeZO5s+c2uImQpnkYSCv3pILGa8hs0WeSBlrpuMWkgt1WcL2O9X0OgMB0cY8Mw==" saltValue="JQjCA0AtzoZSpXjhFbFNSg==" spinCount="100000" sheet="1" objects="1" scenarios="1" selectLockedCells="1"/>
  <mergeCells count="10">
    <mergeCell ref="B23:H23"/>
    <mergeCell ref="B25:H25"/>
    <mergeCell ref="B26:H26"/>
    <mergeCell ref="B2:H2"/>
    <mergeCell ref="B4:H4"/>
    <mergeCell ref="B6:H6"/>
    <mergeCell ref="B8:F8"/>
    <mergeCell ref="G8:H8"/>
    <mergeCell ref="B9:F9"/>
    <mergeCell ref="G9:H9"/>
  </mergeCells>
  <conditionalFormatting sqref="E17:E21">
    <cfRule type="cellIs" dxfId="92" priority="1" operator="equal">
      <formula>"NÃO OK"</formula>
    </cfRule>
    <cfRule type="cellIs" dxfId="91" priority="2" operator="equal">
      <formula>"OK"</formula>
    </cfRule>
  </conditionalFormatting>
  <printOptions horizontalCentered="1"/>
  <pageMargins left="0.70866141732283472" right="0.31496062992125984" top="0.78740157480314965" bottom="0.78740157480314965" header="0.31496062992125984" footer="0.31496062992125984"/>
  <pageSetup paperSize="9" scale="9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42689" r:id="rId4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2689" r:id="rId4"/>
      </mc:Fallback>
    </mc:AlternateContent>
    <mc:AlternateContent xmlns:mc="http://schemas.openxmlformats.org/markup-compatibility/2006">
      <mc:Choice Requires="x14">
        <oleObject progId="Equation.3" shapeId="242690" r:id="rId6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269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4"/>
  <sheetViews>
    <sheetView showGridLines="0" tabSelected="1" zoomScaleNormal="100" zoomScaleSheetLayoutView="100" workbookViewId="0">
      <selection activeCell="E2" sqref="E2"/>
    </sheetView>
  </sheetViews>
  <sheetFormatPr defaultColWidth="9.140625" defaultRowHeight="11.25"/>
  <cols>
    <col min="1" max="1" width="2.85546875" style="89" customWidth="1"/>
    <col min="2" max="2" width="9.7109375" style="89" customWidth="1"/>
    <col min="3" max="3" width="11" style="180" customWidth="1"/>
    <col min="4" max="4" width="10.7109375" style="180" customWidth="1"/>
    <col min="5" max="5" width="45.7109375" style="89" customWidth="1"/>
    <col min="6" max="6" width="6.5703125" style="130" customWidth="1"/>
    <col min="7" max="7" width="9.7109375" style="131" customWidth="1"/>
    <col min="8" max="8" width="11.7109375" style="131" customWidth="1"/>
    <col min="9" max="9" width="12.7109375" style="89" customWidth="1"/>
    <col min="10" max="10" width="15.7109375" style="89" customWidth="1"/>
    <col min="11" max="16384" width="9.140625" style="89"/>
  </cols>
  <sheetData>
    <row r="1" spans="2:10" s="131" customFormat="1" ht="18.75" customHeight="1">
      <c r="B1" s="157"/>
      <c r="C1" s="180"/>
      <c r="D1" s="180"/>
      <c r="F1" s="174"/>
    </row>
    <row r="2" spans="2:10" ht="82.5" customHeight="1">
      <c r="B2" s="332"/>
      <c r="C2" s="333"/>
      <c r="D2" s="333"/>
      <c r="E2" s="334"/>
      <c r="F2" s="335"/>
      <c r="G2" s="336"/>
      <c r="H2" s="337"/>
      <c r="I2" s="336"/>
      <c r="J2" s="338"/>
    </row>
    <row r="3" spans="2:10" ht="11.25" customHeight="1">
      <c r="B3" s="90"/>
      <c r="C3" s="137"/>
      <c r="D3" s="136"/>
      <c r="E3" s="92"/>
      <c r="F3" s="91"/>
      <c r="G3" s="91"/>
      <c r="H3" s="136"/>
      <c r="I3" s="91"/>
      <c r="J3" s="88"/>
    </row>
    <row r="4" spans="2:10" ht="35.1" customHeight="1">
      <c r="B4" s="280" t="s">
        <v>71</v>
      </c>
      <c r="C4" s="280"/>
      <c r="D4" s="280"/>
      <c r="E4" s="280"/>
      <c r="F4" s="280"/>
      <c r="G4" s="280"/>
      <c r="H4" s="280"/>
      <c r="I4" s="281">
        <v>46035</v>
      </c>
      <c r="J4" s="282"/>
    </row>
    <row r="5" spans="2:10" ht="11.25" customHeight="1">
      <c r="B5" s="90"/>
      <c r="C5" s="137"/>
      <c r="D5" s="137"/>
      <c r="E5" s="93"/>
      <c r="F5" s="90"/>
      <c r="G5" s="90"/>
      <c r="H5" s="137"/>
      <c r="I5" s="90"/>
      <c r="J5" s="90"/>
    </row>
    <row r="6" spans="2:10" ht="11.25" customHeight="1">
      <c r="B6" s="94"/>
      <c r="C6" s="152"/>
      <c r="D6" s="152"/>
      <c r="E6" s="95"/>
      <c r="F6" s="96"/>
      <c r="G6" s="97"/>
      <c r="H6" s="138"/>
      <c r="I6" s="97"/>
      <c r="J6" s="98"/>
    </row>
    <row r="7" spans="2:10" ht="22.5" customHeight="1">
      <c r="B7" s="99" t="s">
        <v>65</v>
      </c>
      <c r="C7" s="153" t="s">
        <v>72</v>
      </c>
      <c r="D7" s="156"/>
      <c r="E7" s="100"/>
      <c r="F7" s="101"/>
      <c r="G7" s="101"/>
      <c r="H7" s="139"/>
      <c r="I7" s="102" t="s">
        <v>66</v>
      </c>
      <c r="J7" s="103">
        <f>'BDI (00,00%)'!D21</f>
        <v>0</v>
      </c>
    </row>
    <row r="8" spans="2:10" ht="22.5" customHeight="1">
      <c r="B8" s="104" t="s">
        <v>18</v>
      </c>
      <c r="C8" s="178" t="s">
        <v>136</v>
      </c>
      <c r="D8" s="140"/>
      <c r="E8" s="105"/>
      <c r="F8" s="105"/>
      <c r="G8" s="105"/>
      <c r="H8" s="140"/>
      <c r="I8" s="109"/>
      <c r="J8" s="103"/>
    </row>
    <row r="9" spans="2:10" ht="22.5" customHeight="1">
      <c r="B9" s="104" t="s">
        <v>67</v>
      </c>
      <c r="C9" s="179" t="s">
        <v>86</v>
      </c>
      <c r="D9" s="157"/>
      <c r="E9" s="106"/>
      <c r="F9" s="107"/>
      <c r="G9" s="108"/>
      <c r="H9" s="141"/>
      <c r="I9" s="109"/>
      <c r="J9" s="103"/>
    </row>
    <row r="10" spans="2:10" ht="15" customHeight="1">
      <c r="B10" s="110"/>
      <c r="C10" s="154" t="s">
        <v>84</v>
      </c>
      <c r="D10" s="158"/>
      <c r="E10" s="111"/>
      <c r="F10" s="112"/>
      <c r="G10" s="113" t="s">
        <v>68</v>
      </c>
      <c r="H10" s="142" t="s">
        <v>25</v>
      </c>
      <c r="I10" s="114"/>
      <c r="J10" s="115"/>
    </row>
    <row r="11" spans="2:10" ht="11.25" customHeight="1">
      <c r="B11" s="116"/>
      <c r="C11" s="131"/>
      <c r="D11" s="131"/>
      <c r="E11" s="93"/>
      <c r="F11" s="90"/>
      <c r="G11" s="102"/>
      <c r="H11" s="137"/>
      <c r="I11" s="90"/>
      <c r="J11" s="90"/>
    </row>
    <row r="12" spans="2:10" ht="24.95" customHeight="1">
      <c r="B12" s="117" t="s">
        <v>135</v>
      </c>
      <c r="C12" s="118"/>
      <c r="D12" s="118"/>
      <c r="E12" s="119"/>
      <c r="F12" s="120"/>
      <c r="G12" s="121"/>
      <c r="H12" s="122"/>
      <c r="I12" s="118"/>
      <c r="J12" s="123"/>
    </row>
    <row r="13" spans="2:10">
      <c r="B13" s="124"/>
      <c r="C13" s="155"/>
      <c r="D13" s="155"/>
      <c r="E13" s="126"/>
      <c r="F13" s="127"/>
      <c r="G13" s="124"/>
      <c r="H13" s="143"/>
      <c r="I13" s="125"/>
      <c r="J13" s="128"/>
    </row>
    <row r="14" spans="2:10" s="183" customFormat="1" ht="22.5">
      <c r="B14" s="175" t="s">
        <v>0</v>
      </c>
      <c r="C14" s="181" t="s">
        <v>17</v>
      </c>
      <c r="D14" s="181" t="s">
        <v>1</v>
      </c>
      <c r="E14" s="175" t="s">
        <v>2</v>
      </c>
      <c r="F14" s="182" t="s">
        <v>3</v>
      </c>
      <c r="G14" s="175" t="s">
        <v>4</v>
      </c>
      <c r="H14" s="175" t="s">
        <v>6</v>
      </c>
      <c r="I14" s="175" t="s">
        <v>5</v>
      </c>
      <c r="J14" s="175" t="s">
        <v>7</v>
      </c>
    </row>
    <row r="15" spans="2:10" s="184" customFormat="1" ht="20.100000000000001" customHeight="1">
      <c r="B15" s="144">
        <v>1</v>
      </c>
      <c r="C15" s="176"/>
      <c r="D15" s="177"/>
      <c r="E15" s="147" t="s">
        <v>85</v>
      </c>
      <c r="F15" s="148"/>
      <c r="G15" s="189"/>
      <c r="H15" s="149"/>
      <c r="I15" s="198"/>
      <c r="J15" s="199"/>
    </row>
    <row r="16" spans="2:10" s="187" customFormat="1" ht="15" customHeight="1">
      <c r="B16" s="135" t="s">
        <v>79</v>
      </c>
      <c r="C16" s="252"/>
      <c r="D16" s="185"/>
      <c r="E16" s="146" t="s">
        <v>87</v>
      </c>
      <c r="F16" s="150"/>
      <c r="G16" s="151"/>
      <c r="H16" s="186"/>
      <c r="I16" s="200"/>
      <c r="J16" s="204">
        <f>SUM(J17:J22)</f>
        <v>0</v>
      </c>
    </row>
    <row r="17" spans="2:23" ht="33.75">
      <c r="B17" s="84" t="s">
        <v>81</v>
      </c>
      <c r="C17" s="87" t="s">
        <v>19</v>
      </c>
      <c r="D17" s="145" t="s">
        <v>88</v>
      </c>
      <c r="E17" s="133" t="s">
        <v>89</v>
      </c>
      <c r="F17" s="134" t="s">
        <v>21</v>
      </c>
      <c r="G17" s="129">
        <v>820</v>
      </c>
      <c r="H17" s="339">
        <v>0</v>
      </c>
      <c r="I17" s="132">
        <f>ROUND(ROUND(H17,2)*(1+J$7),2)</f>
        <v>0</v>
      </c>
      <c r="J17" s="188">
        <f t="shared" ref="J17:J22" si="0">ROUND(G17*I17,2)</f>
        <v>0</v>
      </c>
    </row>
    <row r="18" spans="2:23" ht="15" customHeight="1">
      <c r="B18" s="84" t="s">
        <v>82</v>
      </c>
      <c r="C18" s="87" t="s">
        <v>69</v>
      </c>
      <c r="D18" s="145" t="s">
        <v>90</v>
      </c>
      <c r="E18" s="85" t="s">
        <v>129</v>
      </c>
      <c r="F18" s="86" t="s">
        <v>8</v>
      </c>
      <c r="G18" s="129">
        <v>95.14</v>
      </c>
      <c r="H18" s="339">
        <v>0</v>
      </c>
      <c r="I18" s="132">
        <f t="shared" ref="I18:I22" si="1">ROUND(ROUND(H18,2)*(1+J$7),2)</f>
        <v>0</v>
      </c>
      <c r="J18" s="188">
        <f t="shared" si="0"/>
        <v>0</v>
      </c>
      <c r="O18" s="116"/>
    </row>
    <row r="19" spans="2:23" ht="22.5">
      <c r="B19" s="84" t="s">
        <v>83</v>
      </c>
      <c r="C19" s="87" t="s">
        <v>19</v>
      </c>
      <c r="D19" s="145" t="s">
        <v>91</v>
      </c>
      <c r="E19" s="85" t="s">
        <v>92</v>
      </c>
      <c r="F19" s="134" t="s">
        <v>8</v>
      </c>
      <c r="G19" s="129">
        <v>570</v>
      </c>
      <c r="H19" s="339">
        <v>0</v>
      </c>
      <c r="I19" s="132">
        <f t="shared" si="1"/>
        <v>0</v>
      </c>
      <c r="J19" s="188">
        <f t="shared" si="0"/>
        <v>0</v>
      </c>
    </row>
    <row r="20" spans="2:23" ht="22.5">
      <c r="B20" s="84" t="s">
        <v>83</v>
      </c>
      <c r="C20" s="87" t="s">
        <v>69</v>
      </c>
      <c r="D20" s="145" t="s">
        <v>93</v>
      </c>
      <c r="E20" s="85" t="s">
        <v>130</v>
      </c>
      <c r="F20" s="134" t="s">
        <v>94</v>
      </c>
      <c r="G20" s="129">
        <v>10</v>
      </c>
      <c r="H20" s="339">
        <v>0</v>
      </c>
      <c r="I20" s="132">
        <f t="shared" si="1"/>
        <v>0</v>
      </c>
      <c r="J20" s="188">
        <f t="shared" si="0"/>
        <v>0</v>
      </c>
    </row>
    <row r="21" spans="2:23" ht="22.5">
      <c r="B21" s="84" t="s">
        <v>83</v>
      </c>
      <c r="C21" s="87" t="s">
        <v>69</v>
      </c>
      <c r="D21" s="145" t="s">
        <v>95</v>
      </c>
      <c r="E21" s="85" t="s">
        <v>131</v>
      </c>
      <c r="F21" s="134" t="s">
        <v>94</v>
      </c>
      <c r="G21" s="129">
        <v>10</v>
      </c>
      <c r="H21" s="339">
        <v>0</v>
      </c>
      <c r="I21" s="132">
        <f t="shared" si="1"/>
        <v>0</v>
      </c>
      <c r="J21" s="188">
        <f t="shared" si="0"/>
        <v>0</v>
      </c>
    </row>
    <row r="22" spans="2:23" ht="33.75">
      <c r="B22" s="84" t="s">
        <v>83</v>
      </c>
      <c r="C22" s="87" t="s">
        <v>69</v>
      </c>
      <c r="D22" s="145" t="s">
        <v>77</v>
      </c>
      <c r="E22" s="85" t="s">
        <v>78</v>
      </c>
      <c r="F22" s="86" t="s">
        <v>20</v>
      </c>
      <c r="G22" s="129">
        <v>9</v>
      </c>
      <c r="H22" s="339">
        <v>0</v>
      </c>
      <c r="I22" s="132">
        <f t="shared" si="1"/>
        <v>0</v>
      </c>
      <c r="J22" s="188">
        <f t="shared" si="0"/>
        <v>0</v>
      </c>
    </row>
    <row r="23" spans="2:23" s="187" customFormat="1" ht="15" customHeight="1">
      <c r="B23" s="135" t="s">
        <v>79</v>
      </c>
      <c r="C23" s="252"/>
      <c r="D23" s="185"/>
      <c r="E23" s="146" t="s">
        <v>75</v>
      </c>
      <c r="F23" s="150"/>
      <c r="G23" s="151"/>
      <c r="H23" s="186"/>
      <c r="I23" s="200"/>
      <c r="J23" s="201">
        <f>SUM(J24:J29)</f>
        <v>0</v>
      </c>
    </row>
    <row r="24" spans="2:23" ht="22.5">
      <c r="B24" s="84" t="s">
        <v>83</v>
      </c>
      <c r="C24" s="87" t="s">
        <v>69</v>
      </c>
      <c r="D24" s="145" t="s">
        <v>100</v>
      </c>
      <c r="E24" s="85" t="s">
        <v>128</v>
      </c>
      <c r="F24" s="134" t="s">
        <v>21</v>
      </c>
      <c r="G24" s="129">
        <v>820</v>
      </c>
      <c r="H24" s="339">
        <v>0</v>
      </c>
      <c r="I24" s="132">
        <f t="shared" ref="I24" si="2">ROUND(ROUND(H24,2)*(1+J$7),2)</f>
        <v>0</v>
      </c>
      <c r="J24" s="188">
        <f t="shared" ref="J24" si="3">ROUND(G24*I24,2)</f>
        <v>0</v>
      </c>
    </row>
    <row r="25" spans="2:23" ht="22.5">
      <c r="B25" s="84" t="s">
        <v>80</v>
      </c>
      <c r="C25" s="87" t="s">
        <v>97</v>
      </c>
      <c r="D25" s="145" t="s">
        <v>98</v>
      </c>
      <c r="E25" s="133" t="s">
        <v>99</v>
      </c>
      <c r="F25" s="134" t="s">
        <v>8</v>
      </c>
      <c r="G25" s="129">
        <v>95.14</v>
      </c>
      <c r="H25" s="339">
        <v>0</v>
      </c>
      <c r="I25" s="132">
        <f t="shared" ref="I25:I26" si="4">ROUND(ROUND(H25,2)*(1+J$7),2)</f>
        <v>0</v>
      </c>
      <c r="J25" s="188">
        <f t="shared" ref="J25:J27" si="5">ROUND(G25*I25,2)</f>
        <v>0</v>
      </c>
    </row>
    <row r="26" spans="2:23" ht="15" customHeight="1">
      <c r="B26" s="84" t="s">
        <v>81</v>
      </c>
      <c r="C26" s="87" t="s">
        <v>69</v>
      </c>
      <c r="D26" s="145" t="s">
        <v>74</v>
      </c>
      <c r="E26" s="133" t="s">
        <v>76</v>
      </c>
      <c r="F26" s="134" t="s">
        <v>8</v>
      </c>
      <c r="G26" s="129">
        <v>350</v>
      </c>
      <c r="H26" s="339">
        <v>0</v>
      </c>
      <c r="I26" s="132">
        <f t="shared" si="4"/>
        <v>0</v>
      </c>
      <c r="J26" s="188">
        <f t="shared" si="5"/>
        <v>0</v>
      </c>
    </row>
    <row r="27" spans="2:23" ht="22.5">
      <c r="B27" s="84" t="s">
        <v>82</v>
      </c>
      <c r="C27" s="87" t="s">
        <v>122</v>
      </c>
      <c r="D27" s="145" t="s">
        <v>124</v>
      </c>
      <c r="E27" s="85" t="s">
        <v>125</v>
      </c>
      <c r="F27" s="86" t="s">
        <v>8</v>
      </c>
      <c r="G27" s="129">
        <v>170</v>
      </c>
      <c r="H27" s="339">
        <v>0</v>
      </c>
      <c r="I27" s="132">
        <f>ROUND(ROUND(H27,2)*(1+J$7),2)</f>
        <v>0</v>
      </c>
      <c r="J27" s="188">
        <f t="shared" si="5"/>
        <v>0</v>
      </c>
      <c r="O27" s="116"/>
    </row>
    <row r="28" spans="2:23" ht="15" customHeight="1">
      <c r="B28" s="84" t="s">
        <v>83</v>
      </c>
      <c r="C28" s="87" t="s">
        <v>69</v>
      </c>
      <c r="D28" s="145" t="s">
        <v>96</v>
      </c>
      <c r="E28" s="85" t="s">
        <v>127</v>
      </c>
      <c r="F28" s="134" t="s">
        <v>8</v>
      </c>
      <c r="G28" s="129">
        <v>50</v>
      </c>
      <c r="H28" s="339">
        <v>0</v>
      </c>
      <c r="I28" s="132">
        <f t="shared" ref="I28:I29" si="6">ROUND(ROUND(H28,2)*(1+J$7),2)</f>
        <v>0</v>
      </c>
      <c r="J28" s="188">
        <f t="shared" ref="J28:J29" si="7">ROUND(G28*I28,2)</f>
        <v>0</v>
      </c>
      <c r="L28" s="116"/>
    </row>
    <row r="29" spans="2:23" ht="22.5">
      <c r="B29" s="84" t="s">
        <v>83</v>
      </c>
      <c r="C29" s="87" t="s">
        <v>97</v>
      </c>
      <c r="D29" s="145" t="s">
        <v>132</v>
      </c>
      <c r="E29" s="85" t="s">
        <v>133</v>
      </c>
      <c r="F29" s="134" t="s">
        <v>134</v>
      </c>
      <c r="G29" s="129">
        <v>31</v>
      </c>
      <c r="H29" s="339">
        <v>0</v>
      </c>
      <c r="I29" s="132">
        <f t="shared" si="6"/>
        <v>0</v>
      </c>
      <c r="J29" s="188">
        <f t="shared" si="7"/>
        <v>0</v>
      </c>
    </row>
    <row r="30" spans="2:23" s="159" customFormat="1" ht="11.25" customHeight="1">
      <c r="B30" s="160"/>
      <c r="C30" s="161"/>
      <c r="D30" s="162"/>
      <c r="E30" s="163"/>
      <c r="F30" s="164"/>
      <c r="G30" s="165"/>
      <c r="H30" s="166"/>
      <c r="I30" s="165"/>
      <c r="J30" s="167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</row>
    <row r="31" spans="2:23" s="159" customFormat="1" ht="24.95" customHeight="1">
      <c r="B31" s="168"/>
      <c r="C31" s="169"/>
      <c r="D31" s="169"/>
      <c r="E31" s="170" t="s">
        <v>70</v>
      </c>
      <c r="F31" s="171"/>
      <c r="G31" s="168"/>
      <c r="H31" s="168"/>
      <c r="I31" s="168"/>
      <c r="J31" s="173">
        <f>J16+J23</f>
        <v>0</v>
      </c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</row>
    <row r="32" spans="2:23" s="159" customFormat="1" ht="11.25" customHeight="1">
      <c r="B32" s="249"/>
      <c r="C32" s="161"/>
      <c r="D32" s="161"/>
      <c r="E32" s="172"/>
      <c r="F32" s="164"/>
      <c r="G32" s="250"/>
      <c r="H32" s="250"/>
      <c r="I32" s="250"/>
      <c r="J32" s="251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</row>
    <row r="33" spans="2:23" s="159" customFormat="1" ht="15" customHeight="1">
      <c r="B33" s="340"/>
      <c r="C33" s="341"/>
      <c r="D33" s="341"/>
      <c r="E33" s="341"/>
      <c r="F33" s="341"/>
      <c r="G33" s="341"/>
      <c r="H33" s="341"/>
      <c r="I33" s="341"/>
      <c r="J33" s="342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</row>
    <row r="34" spans="2:23" s="159" customFormat="1" ht="15" customHeight="1">
      <c r="B34" s="343"/>
      <c r="C34" s="343"/>
      <c r="D34" s="343"/>
      <c r="E34" s="343"/>
      <c r="F34" s="344"/>
      <c r="G34" s="344"/>
      <c r="H34" s="344"/>
      <c r="I34" s="344"/>
      <c r="J34" s="344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</row>
  </sheetData>
  <sheetProtection algorithmName="SHA-512" hashValue="7wncVgBHJauItKHvTjc4uwMufPJD/9UZAvzC4IOIRZ9qZXSQbCUpnlnlu6bQTgwCtUwF2FW0bCDtWcZXzVWJ0Q==" saltValue="5nrkeEFUBVEeG9BlMLg/vA==" spinCount="100000" sheet="1" objects="1" scenarios="1" selectLockedCells="1"/>
  <mergeCells count="5">
    <mergeCell ref="B33:J33"/>
    <mergeCell ref="B34:E34"/>
    <mergeCell ref="F34:J34"/>
    <mergeCell ref="B4:H4"/>
    <mergeCell ref="I4:J4"/>
  </mergeCells>
  <conditionalFormatting sqref="J1 J35:J64641">
    <cfRule type="expression" dxfId="90" priority="200" stopIfTrue="1">
      <formula>OR(#REF!="M",#REF!="A")</formula>
    </cfRule>
  </conditionalFormatting>
  <conditionalFormatting sqref="E1 E35:E64641">
    <cfRule type="expression" dxfId="89" priority="199" stopIfTrue="1">
      <formula>OR(#REF!="M",#REF!="A")</formula>
    </cfRule>
  </conditionalFormatting>
  <conditionalFormatting sqref="C1:D1 F1:I1 F35:I64641 C35:D64641">
    <cfRule type="expression" dxfId="88" priority="198" stopIfTrue="1">
      <formula>OR(#REF!="M",#REF!="A")</formula>
    </cfRule>
  </conditionalFormatting>
  <conditionalFormatting sqref="J13">
    <cfRule type="expression" dxfId="87" priority="194" stopIfTrue="1">
      <formula>OR(#REF!="M",#REF!="A")</formula>
    </cfRule>
  </conditionalFormatting>
  <conditionalFormatting sqref="E13">
    <cfRule type="expression" dxfId="86" priority="193" stopIfTrue="1">
      <formula>OR(#REF!="M",#REF!="A")</formula>
    </cfRule>
  </conditionalFormatting>
  <conditionalFormatting sqref="C13:D13 F13:I13">
    <cfRule type="expression" dxfId="85" priority="192" stopIfTrue="1">
      <formula>OR(#REF!="M",#REF!="A")</formula>
    </cfRule>
  </conditionalFormatting>
  <conditionalFormatting sqref="B7:B8">
    <cfRule type="expression" dxfId="84" priority="187" stopIfTrue="1">
      <formula>OR(#REF!="M",#REF!="A")</formula>
    </cfRule>
  </conditionalFormatting>
  <conditionalFormatting sqref="J5:J6 J2 J10:J12">
    <cfRule type="expression" dxfId="83" priority="190" stopIfTrue="1">
      <formula>OR(#REF!="M",#REF!="A")</formula>
    </cfRule>
  </conditionalFormatting>
  <conditionalFormatting sqref="E2 E5:E12">
    <cfRule type="expression" dxfId="82" priority="189" stopIfTrue="1">
      <formula>OR(#REF!="M",#REF!="A")</formula>
    </cfRule>
  </conditionalFormatting>
  <conditionalFormatting sqref="C5:D6 C3:C4 F7:F8 C2:D2 F5:I6 F2:I2 C9:D12 F10:I12 F9:H9">
    <cfRule type="expression" dxfId="81" priority="188" stopIfTrue="1">
      <formula>OR(#REF!="M",#REF!="A")</formula>
    </cfRule>
  </conditionalFormatting>
  <conditionalFormatting sqref="D3">
    <cfRule type="expression" dxfId="80" priority="191" stopIfTrue="1">
      <formula>OR(#REF!="M",#REF!="A")</formula>
    </cfRule>
  </conditionalFormatting>
  <conditionalFormatting sqref="I27">
    <cfRule type="expression" dxfId="79" priority="57" stopIfTrue="1">
      <formula>OR(#REF!="M",#REF!="A")</formula>
    </cfRule>
  </conditionalFormatting>
  <conditionalFormatting sqref="H17">
    <cfRule type="expression" dxfId="78" priority="75" stopIfTrue="1">
      <formula>OR(#REF!="M",#REF!="A")</formula>
    </cfRule>
  </conditionalFormatting>
  <conditionalFormatting sqref="J14:J15">
    <cfRule type="expression" dxfId="77" priority="100" stopIfTrue="1">
      <formula>OR(#REF!="M",#REF!="A")</formula>
    </cfRule>
  </conditionalFormatting>
  <conditionalFormatting sqref="E14:E15">
    <cfRule type="expression" dxfId="76" priority="99" stopIfTrue="1">
      <formula>OR(#REF!="M",#REF!="A")</formula>
    </cfRule>
  </conditionalFormatting>
  <conditionalFormatting sqref="H15:I15 F15 F14:I14 C14:D15">
    <cfRule type="expression" dxfId="75" priority="98" stopIfTrue="1">
      <formula>OR(#REF!="M",#REF!="A")</formula>
    </cfRule>
  </conditionalFormatting>
  <conditionalFormatting sqref="B15">
    <cfRule type="expression" dxfId="74" priority="97" stopIfTrue="1">
      <formula>OR(#REF!="M",#REF!="A")</formula>
    </cfRule>
  </conditionalFormatting>
  <conditionalFormatting sqref="B14">
    <cfRule type="expression" dxfId="73" priority="96" stopIfTrue="1">
      <formula>OR(#REF!="M",#REF!="A")</formula>
    </cfRule>
  </conditionalFormatting>
  <conditionalFormatting sqref="G15">
    <cfRule type="expression" dxfId="72" priority="95" stopIfTrue="1">
      <formula>OR(#REF!="M",#REF!="A")</formula>
    </cfRule>
  </conditionalFormatting>
  <conditionalFormatting sqref="J32:J34">
    <cfRule type="expression" dxfId="71" priority="94" stopIfTrue="1">
      <formula>OR(#REF!="M",#REF!="A")</formula>
    </cfRule>
  </conditionalFormatting>
  <conditionalFormatting sqref="E32:E34">
    <cfRule type="expression" dxfId="70" priority="93" stopIfTrue="1">
      <formula>OR(#REF!="M",#REF!="A")</formula>
    </cfRule>
  </conditionalFormatting>
  <conditionalFormatting sqref="C32:D34 F32:I34">
    <cfRule type="expression" dxfId="69" priority="92" stopIfTrue="1">
      <formula>OR(#REF!="M",#REF!="A")</formula>
    </cfRule>
  </conditionalFormatting>
  <conditionalFormatting sqref="J30:J31">
    <cfRule type="expression" dxfId="68" priority="91" stopIfTrue="1">
      <formula>OR(#REF!="M",#REF!="A")</formula>
    </cfRule>
  </conditionalFormatting>
  <conditionalFormatting sqref="E30:E31">
    <cfRule type="expression" dxfId="67" priority="90" stopIfTrue="1">
      <formula>OR(#REF!="M",#REF!="A")</formula>
    </cfRule>
  </conditionalFormatting>
  <conditionalFormatting sqref="C30:D31 F30:I31">
    <cfRule type="expression" dxfId="66" priority="89" stopIfTrue="1">
      <formula>OR(#REF!="M",#REF!="A")</formula>
    </cfRule>
  </conditionalFormatting>
  <conditionalFormatting sqref="E18:E21">
    <cfRule type="expression" dxfId="65" priority="88" stopIfTrue="1">
      <formula>OR(#REF!="M",#REF!="A")</formula>
    </cfRule>
  </conditionalFormatting>
  <conditionalFormatting sqref="F18:G18 G17 D18:D21 G19:G22">
    <cfRule type="expression" dxfId="64" priority="87" stopIfTrue="1">
      <formula>OR(#REF!="M",#REF!="A")</formula>
    </cfRule>
  </conditionalFormatting>
  <conditionalFormatting sqref="B17:B22">
    <cfRule type="expression" dxfId="63" priority="86" stopIfTrue="1">
      <formula>OR(#REF!="M",#REF!="A")</formula>
    </cfRule>
  </conditionalFormatting>
  <conditionalFormatting sqref="J16">
    <cfRule type="expression" dxfId="62" priority="85" stopIfTrue="1">
      <formula>OR(#REF!="M",#REF!="A")</formula>
    </cfRule>
  </conditionalFormatting>
  <conditionalFormatting sqref="E16:E17">
    <cfRule type="expression" dxfId="61" priority="84" stopIfTrue="1">
      <formula>OR(#REF!="M",#REF!="A")</formula>
    </cfRule>
  </conditionalFormatting>
  <conditionalFormatting sqref="F16:I16 C16:D16 F17">
    <cfRule type="expression" dxfId="60" priority="83" stopIfTrue="1">
      <formula>OR(#REF!="M",#REF!="A")</formula>
    </cfRule>
  </conditionalFormatting>
  <conditionalFormatting sqref="B16">
    <cfRule type="expression" dxfId="59" priority="82" stopIfTrue="1">
      <formula>OR(#REF!="M",#REF!="A")</formula>
    </cfRule>
  </conditionalFormatting>
  <conditionalFormatting sqref="D17">
    <cfRule type="expression" dxfId="58" priority="81" stopIfTrue="1">
      <formula>OR(#REF!="M",#REF!="A")</formula>
    </cfRule>
  </conditionalFormatting>
  <conditionalFormatting sqref="J17 J20:J22">
    <cfRule type="expression" dxfId="57" priority="78" stopIfTrue="1">
      <formula>OR(#REF!="M",#REF!="A")</formula>
    </cfRule>
  </conditionalFormatting>
  <conditionalFormatting sqref="J18:J19">
    <cfRule type="expression" dxfId="56" priority="80" stopIfTrue="1">
      <formula>OR(#REF!="M",#REF!="A")</formula>
    </cfRule>
  </conditionalFormatting>
  <conditionalFormatting sqref="I17:I19 H20:I22 F20:F21">
    <cfRule type="expression" dxfId="55" priority="79" stopIfTrue="1">
      <formula>OR(#REF!="M",#REF!="A")</formula>
    </cfRule>
  </conditionalFormatting>
  <conditionalFormatting sqref="H18">
    <cfRule type="expression" dxfId="54" priority="77" stopIfTrue="1">
      <formula>OR(#REF!="M",#REF!="A")</formula>
    </cfRule>
  </conditionalFormatting>
  <conditionalFormatting sqref="H19">
    <cfRule type="expression" dxfId="53" priority="76" stopIfTrue="1">
      <formula>OR(#REF!="M",#REF!="A")</formula>
    </cfRule>
  </conditionalFormatting>
  <conditionalFormatting sqref="C17">
    <cfRule type="expression" dxfId="52" priority="74" stopIfTrue="1">
      <formula>OR(#REF!="M",#REF!="A")</formula>
    </cfRule>
  </conditionalFormatting>
  <conditionalFormatting sqref="F19">
    <cfRule type="expression" dxfId="51" priority="73" stopIfTrue="1">
      <formula>OR(#REF!="M",#REF!="A")</formula>
    </cfRule>
  </conditionalFormatting>
  <conditionalFormatting sqref="E27">
    <cfRule type="expression" dxfId="50" priority="64" stopIfTrue="1">
      <formula>OR(#REF!="M",#REF!="A")</formula>
    </cfRule>
  </conditionalFormatting>
  <conditionalFormatting sqref="D27 F27:G27 G25:G26">
    <cfRule type="expression" dxfId="49" priority="63" stopIfTrue="1">
      <formula>OR(#REF!="M",#REF!="A")</formula>
    </cfRule>
  </conditionalFormatting>
  <conditionalFormatting sqref="B25:B27">
    <cfRule type="expression" dxfId="48" priority="62" stopIfTrue="1">
      <formula>OR(#REF!="M",#REF!="A")</formula>
    </cfRule>
  </conditionalFormatting>
  <conditionalFormatting sqref="D25:D26">
    <cfRule type="expression" dxfId="47" priority="59" stopIfTrue="1">
      <formula>OR(#REF!="M",#REF!="A")</formula>
    </cfRule>
  </conditionalFormatting>
  <conditionalFormatting sqref="E25:E26">
    <cfRule type="expression" dxfId="46" priority="61" stopIfTrue="1">
      <formula>OR(#REF!="M",#REF!="A")</formula>
    </cfRule>
  </conditionalFormatting>
  <conditionalFormatting sqref="F25:F26">
    <cfRule type="expression" dxfId="45" priority="60" stopIfTrue="1">
      <formula>OR(#REF!="M",#REF!="A")</formula>
    </cfRule>
  </conditionalFormatting>
  <conditionalFormatting sqref="J25:J26">
    <cfRule type="expression" dxfId="44" priority="56" stopIfTrue="1">
      <formula>OR(#REF!="M",#REF!="A")</formula>
    </cfRule>
  </conditionalFormatting>
  <conditionalFormatting sqref="J27">
    <cfRule type="expression" dxfId="43" priority="58" stopIfTrue="1">
      <formula>OR(#REF!="M",#REF!="A")</formula>
    </cfRule>
  </conditionalFormatting>
  <conditionalFormatting sqref="I25:I26">
    <cfRule type="expression" dxfId="42" priority="55" stopIfTrue="1">
      <formula>OR(#REF!="M",#REF!="A")</formula>
    </cfRule>
  </conditionalFormatting>
  <conditionalFormatting sqref="H26">
    <cfRule type="expression" dxfId="41" priority="53" stopIfTrue="1">
      <formula>OR(#REF!="M",#REF!="A")</formula>
    </cfRule>
  </conditionalFormatting>
  <conditionalFormatting sqref="C27">
    <cfRule type="expression" dxfId="40" priority="51" stopIfTrue="1">
      <formula>OR(#REF!="M",#REF!="A")</formula>
    </cfRule>
  </conditionalFormatting>
  <conditionalFormatting sqref="C26">
    <cfRule type="expression" dxfId="39" priority="52" stopIfTrue="1">
      <formula>OR(#REF!="M",#REF!="A")</formula>
    </cfRule>
  </conditionalFormatting>
  <conditionalFormatting sqref="J23">
    <cfRule type="expression" dxfId="38" priority="50" stopIfTrue="1">
      <formula>OR(#REF!="M",#REF!="A")</formula>
    </cfRule>
  </conditionalFormatting>
  <conditionalFormatting sqref="E23">
    <cfRule type="expression" dxfId="37" priority="49" stopIfTrue="1">
      <formula>OR(#REF!="M",#REF!="A")</formula>
    </cfRule>
  </conditionalFormatting>
  <conditionalFormatting sqref="F23:I23 C23:D23">
    <cfRule type="expression" dxfId="36" priority="48" stopIfTrue="1">
      <formula>OR(#REF!="M",#REF!="A")</formula>
    </cfRule>
  </conditionalFormatting>
  <conditionalFormatting sqref="B23">
    <cfRule type="expression" dxfId="35" priority="47" stopIfTrue="1">
      <formula>OR(#REF!="M",#REF!="A")</formula>
    </cfRule>
  </conditionalFormatting>
  <conditionalFormatting sqref="C25">
    <cfRule type="expression" dxfId="34" priority="46" stopIfTrue="1">
      <formula>OR(#REF!="M",#REF!="A")</formula>
    </cfRule>
  </conditionalFormatting>
  <conditionalFormatting sqref="E22">
    <cfRule type="expression" dxfId="33" priority="44" stopIfTrue="1">
      <formula>OR(#REF!="M",#REF!="A")</formula>
    </cfRule>
  </conditionalFormatting>
  <conditionalFormatting sqref="F22 D22">
    <cfRule type="expression" dxfId="32" priority="43" stopIfTrue="1">
      <formula>OR(#REF!="M",#REF!="A")</formula>
    </cfRule>
  </conditionalFormatting>
  <conditionalFormatting sqref="C22">
    <cfRule type="expression" dxfId="31" priority="42" stopIfTrue="1">
      <formula>OR(#REF!="M",#REF!="A")</formula>
    </cfRule>
  </conditionalFormatting>
  <conditionalFormatting sqref="C18">
    <cfRule type="expression" dxfId="30" priority="41" stopIfTrue="1">
      <formula>OR(#REF!="M",#REF!="A")</formula>
    </cfRule>
  </conditionalFormatting>
  <conditionalFormatting sqref="C20:C21">
    <cfRule type="expression" dxfId="29" priority="40" stopIfTrue="1">
      <formula>OR(#REF!="M",#REF!="A")</formula>
    </cfRule>
  </conditionalFormatting>
  <conditionalFormatting sqref="C19">
    <cfRule type="expression" dxfId="28" priority="39" stopIfTrue="1">
      <formula>OR(#REF!="M",#REF!="A")</formula>
    </cfRule>
  </conditionalFormatting>
  <conditionalFormatting sqref="E24">
    <cfRule type="expression" dxfId="27" priority="38" stopIfTrue="1">
      <formula>OR(#REF!="M",#REF!="A")</formula>
    </cfRule>
  </conditionalFormatting>
  <conditionalFormatting sqref="G24 D24">
    <cfRule type="expression" dxfId="26" priority="37" stopIfTrue="1">
      <formula>OR(#REF!="M",#REF!="A")</formula>
    </cfRule>
  </conditionalFormatting>
  <conditionalFormatting sqref="B24">
    <cfRule type="expression" dxfId="25" priority="36" stopIfTrue="1">
      <formula>OR(#REF!="M",#REF!="A")</formula>
    </cfRule>
  </conditionalFormatting>
  <conditionalFormatting sqref="J24">
    <cfRule type="expression" dxfId="24" priority="35" stopIfTrue="1">
      <formula>OR(#REF!="M",#REF!="A")</formula>
    </cfRule>
  </conditionalFormatting>
  <conditionalFormatting sqref="I24">
    <cfRule type="expression" dxfId="23" priority="34" stopIfTrue="1">
      <formula>OR(#REF!="M",#REF!="A")</formula>
    </cfRule>
  </conditionalFormatting>
  <conditionalFormatting sqref="H24">
    <cfRule type="expression" dxfId="22" priority="33" stopIfTrue="1">
      <formula>OR(#REF!="M",#REF!="A")</formula>
    </cfRule>
  </conditionalFormatting>
  <conditionalFormatting sqref="F24">
    <cfRule type="expression" dxfId="21" priority="32" stopIfTrue="1">
      <formula>OR(#REF!="M",#REF!="A")</formula>
    </cfRule>
  </conditionalFormatting>
  <conditionalFormatting sqref="C24">
    <cfRule type="expression" dxfId="20" priority="31" stopIfTrue="1">
      <formula>OR(#REF!="M",#REF!="A")</formula>
    </cfRule>
  </conditionalFormatting>
  <conditionalFormatting sqref="H28">
    <cfRule type="expression" dxfId="19" priority="24" stopIfTrue="1">
      <formula>OR(#REF!="M",#REF!="A")</formula>
    </cfRule>
  </conditionalFormatting>
  <conditionalFormatting sqref="C28">
    <cfRule type="expression" dxfId="18" priority="22" stopIfTrue="1">
      <formula>OR(#REF!="M",#REF!="A")</formula>
    </cfRule>
  </conditionalFormatting>
  <conditionalFormatting sqref="E28">
    <cfRule type="expression" dxfId="17" priority="29" stopIfTrue="1">
      <formula>OR(#REF!="M",#REF!="A")</formula>
    </cfRule>
  </conditionalFormatting>
  <conditionalFormatting sqref="G28 D28">
    <cfRule type="expression" dxfId="16" priority="28" stopIfTrue="1">
      <formula>OR(#REF!="M",#REF!="A")</formula>
    </cfRule>
  </conditionalFormatting>
  <conditionalFormatting sqref="B28">
    <cfRule type="expression" dxfId="15" priority="27" stopIfTrue="1">
      <formula>OR(#REF!="M",#REF!="A")</formula>
    </cfRule>
  </conditionalFormatting>
  <conditionalFormatting sqref="J28">
    <cfRule type="expression" dxfId="14" priority="26" stopIfTrue="1">
      <formula>OR(#REF!="M",#REF!="A")</formula>
    </cfRule>
  </conditionalFormatting>
  <conditionalFormatting sqref="I28">
    <cfRule type="expression" dxfId="13" priority="25" stopIfTrue="1">
      <formula>OR(#REF!="M",#REF!="A")</formula>
    </cfRule>
  </conditionalFormatting>
  <conditionalFormatting sqref="F28">
    <cfRule type="expression" dxfId="12" priority="23" stopIfTrue="1">
      <formula>OR(#REF!="M",#REF!="A")</formula>
    </cfRule>
  </conditionalFormatting>
  <conditionalFormatting sqref="E29">
    <cfRule type="expression" dxfId="11" priority="13" stopIfTrue="1">
      <formula>OR(#REF!="M",#REF!="A")</formula>
    </cfRule>
  </conditionalFormatting>
  <conditionalFormatting sqref="G29 D29">
    <cfRule type="expression" dxfId="10" priority="12" stopIfTrue="1">
      <formula>OR(#REF!="M",#REF!="A")</formula>
    </cfRule>
  </conditionalFormatting>
  <conditionalFormatting sqref="B29">
    <cfRule type="expression" dxfId="9" priority="11" stopIfTrue="1">
      <formula>OR(#REF!="M",#REF!="A")</formula>
    </cfRule>
  </conditionalFormatting>
  <conditionalFormatting sqref="J29">
    <cfRule type="expression" dxfId="8" priority="10" stopIfTrue="1">
      <formula>OR(#REF!="M",#REF!="A")</formula>
    </cfRule>
  </conditionalFormatting>
  <conditionalFormatting sqref="I29">
    <cfRule type="expression" dxfId="7" priority="9" stopIfTrue="1">
      <formula>OR(#REF!="M",#REF!="A")</formula>
    </cfRule>
  </conditionalFormatting>
  <conditionalFormatting sqref="F29">
    <cfRule type="expression" dxfId="6" priority="7" stopIfTrue="1">
      <formula>OR(#REF!="M",#REF!="A")</formula>
    </cfRule>
  </conditionalFormatting>
  <conditionalFormatting sqref="C29">
    <cfRule type="expression" dxfId="5" priority="6" stopIfTrue="1">
      <formula>OR(#REF!="M",#REF!="A")</formula>
    </cfRule>
  </conditionalFormatting>
  <conditionalFormatting sqref="H25">
    <cfRule type="expression" dxfId="4" priority="4" stopIfTrue="1">
      <formula>OR(#REF!="M",#REF!="A")</formula>
    </cfRule>
  </conditionalFormatting>
  <conditionalFormatting sqref="H29">
    <cfRule type="expression" dxfId="3" priority="3" stopIfTrue="1">
      <formula>OR(#REF!="M",#REF!="A")</formula>
    </cfRule>
  </conditionalFormatting>
  <conditionalFormatting sqref="H27">
    <cfRule type="expression" dxfId="2" priority="2" stopIfTrue="1">
      <formula>OR(#REF!="M",#REF!="A")</formula>
    </cfRule>
  </conditionalFormatting>
  <printOptions horizontalCentered="1"/>
  <pageMargins left="0.70866141732283472" right="0.11811023622047245" top="0.39370078740157483" bottom="0.59055118110236227" header="0.31496062992125984" footer="0.31496062992125984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>
      <selection activeCell="D2" sqref="D2"/>
    </sheetView>
  </sheetViews>
  <sheetFormatPr defaultColWidth="9.140625" defaultRowHeight="11.25"/>
  <cols>
    <col min="1" max="1" width="2.85546875" style="205" customWidth="1"/>
    <col min="2" max="2" width="11.42578125" style="243" customWidth="1"/>
    <col min="3" max="3" width="16" style="243" customWidth="1"/>
    <col min="4" max="4" width="43" style="248" customWidth="1"/>
    <col min="5" max="5" width="9.42578125" style="243" bestFit="1" customWidth="1"/>
    <col min="6" max="6" width="12.7109375" style="244" customWidth="1"/>
    <col min="7" max="7" width="12.7109375" style="243" customWidth="1"/>
    <col min="8" max="8" width="15.7109375" style="243" customWidth="1"/>
    <col min="9" max="9" width="16.85546875" style="238" customWidth="1"/>
    <col min="10" max="10" width="11.42578125" style="205" customWidth="1"/>
    <col min="11" max="11" width="14.5703125" style="205" customWidth="1"/>
    <col min="12" max="12" width="18.5703125" style="205" customWidth="1"/>
    <col min="13" max="13" width="16.7109375" style="205" customWidth="1"/>
    <col min="14" max="14" width="13.85546875" style="205" customWidth="1"/>
    <col min="15" max="15" width="9.42578125" style="205" bestFit="1" customWidth="1"/>
    <col min="16" max="17" width="9.28515625" style="205" bestFit="1" customWidth="1"/>
    <col min="18" max="16384" width="9.140625" style="205"/>
  </cols>
  <sheetData>
    <row r="1" spans="1:9">
      <c r="B1" s="206"/>
      <c r="C1" s="206"/>
      <c r="D1" s="207"/>
      <c r="E1" s="206"/>
      <c r="F1" s="208"/>
      <c r="G1" s="206"/>
      <c r="H1" s="206"/>
      <c r="I1" s="205"/>
    </row>
    <row r="2" spans="1:9" ht="82.5" customHeight="1">
      <c r="A2" s="46"/>
      <c r="B2" s="345"/>
      <c r="C2" s="346"/>
      <c r="D2" s="347"/>
      <c r="E2" s="346"/>
      <c r="F2" s="346"/>
      <c r="G2" s="346"/>
      <c r="H2" s="348"/>
      <c r="I2" s="46"/>
    </row>
    <row r="3" spans="1:9" ht="11.25" customHeight="1">
      <c r="A3" s="46"/>
      <c r="B3" s="46"/>
      <c r="C3" s="46"/>
      <c r="D3" s="46"/>
      <c r="E3" s="46"/>
      <c r="F3" s="46"/>
      <c r="G3" s="46"/>
      <c r="H3" s="46"/>
      <c r="I3" s="46"/>
    </row>
    <row r="4" spans="1:9" ht="17.45" customHeight="1">
      <c r="A4" s="46"/>
      <c r="B4" s="283" t="s">
        <v>101</v>
      </c>
      <c r="C4" s="283"/>
      <c r="D4" s="283"/>
      <c r="E4" s="283"/>
      <c r="F4" s="283"/>
      <c r="G4" s="283"/>
      <c r="H4" s="284">
        <f>Planilha!I4</f>
        <v>46035</v>
      </c>
      <c r="I4" s="205"/>
    </row>
    <row r="5" spans="1:9" ht="17.45" customHeight="1">
      <c r="A5" s="46"/>
      <c r="B5" s="283"/>
      <c r="C5" s="283"/>
      <c r="D5" s="283"/>
      <c r="E5" s="283"/>
      <c r="F5" s="283"/>
      <c r="G5" s="283"/>
      <c r="H5" s="285"/>
      <c r="I5" s="205"/>
    </row>
    <row r="6" spans="1:9" ht="11.25" customHeight="1">
      <c r="A6" s="46"/>
      <c r="B6" s="206"/>
      <c r="C6" s="206"/>
      <c r="D6" s="207"/>
      <c r="E6" s="206"/>
      <c r="F6" s="206"/>
      <c r="G6" s="206"/>
      <c r="H6" s="206"/>
      <c r="I6" s="205"/>
    </row>
    <row r="7" spans="1:9">
      <c r="B7" s="211"/>
      <c r="C7" s="212"/>
      <c r="D7" s="213"/>
      <c r="E7" s="212"/>
      <c r="F7" s="212"/>
      <c r="G7" s="212"/>
      <c r="H7" s="214"/>
      <c r="I7" s="205"/>
    </row>
    <row r="8" spans="1:9" ht="18.75">
      <c r="B8" s="253" t="s">
        <v>65</v>
      </c>
      <c r="C8" s="254" t="str">
        <f>Planilha!C7</f>
        <v>UPA TANGARÁ / ESTORIL</v>
      </c>
      <c r="D8" s="255"/>
      <c r="E8" s="255"/>
      <c r="F8" s="255"/>
      <c r="G8" s="255"/>
      <c r="H8" s="256"/>
      <c r="I8" s="205"/>
    </row>
    <row r="9" spans="1:9" ht="22.5" customHeight="1">
      <c r="B9" s="215" t="s">
        <v>18</v>
      </c>
      <c r="C9" s="216" t="str">
        <f>Planilha!C8</f>
        <v xml:space="preserve">REFORMA GERAL DO TELHADO </v>
      </c>
      <c r="D9" s="217"/>
      <c r="E9" s="218"/>
      <c r="F9" s="218"/>
      <c r="G9" s="218"/>
      <c r="H9" s="219"/>
      <c r="I9" s="205"/>
    </row>
    <row r="10" spans="1:9" ht="15" customHeight="1">
      <c r="B10" s="215" t="s">
        <v>67</v>
      </c>
      <c r="C10" s="220" t="str">
        <f>Planilha!C9</f>
        <v>AV. GETÚLIO VARGAS, 381</v>
      </c>
      <c r="D10" s="221"/>
      <c r="E10" s="221"/>
      <c r="F10" s="222"/>
      <c r="G10" s="223"/>
      <c r="H10" s="224"/>
      <c r="I10" s="205"/>
    </row>
    <row r="11" spans="1:9" ht="15" customHeight="1">
      <c r="B11" s="257"/>
      <c r="C11" s="258" t="str">
        <f>Planilha!C10</f>
        <v>JARDIM TANGARÁ</v>
      </c>
      <c r="D11" s="259"/>
      <c r="E11" s="259"/>
      <c r="F11" s="222" t="s">
        <v>68</v>
      </c>
      <c r="G11" s="260" t="str">
        <f>Planilha!H10</f>
        <v>SÃO JOSÉ DO RIO PRETO - SP</v>
      </c>
      <c r="H11" s="261"/>
      <c r="I11" s="205"/>
    </row>
    <row r="12" spans="1:9" ht="6.95" customHeight="1">
      <c r="B12" s="225"/>
      <c r="C12" s="226"/>
      <c r="D12" s="227"/>
      <c r="E12" s="227"/>
      <c r="F12" s="228"/>
      <c r="G12" s="229"/>
      <c r="H12" s="230"/>
      <c r="I12" s="205"/>
    </row>
    <row r="13" spans="1:9" ht="11.25" customHeight="1">
      <c r="B13" s="195"/>
      <c r="C13" s="196"/>
      <c r="D13" s="231"/>
      <c r="E13" s="232"/>
      <c r="F13" s="196"/>
      <c r="G13" s="164"/>
      <c r="H13" s="197"/>
      <c r="I13" s="46"/>
    </row>
    <row r="14" spans="1:9" ht="33.75">
      <c r="B14" s="286" t="s">
        <v>123</v>
      </c>
      <c r="C14" s="286"/>
      <c r="D14" s="233" t="s">
        <v>125</v>
      </c>
      <c r="E14" s="234" t="s">
        <v>8</v>
      </c>
      <c r="F14" s="235"/>
      <c r="G14" s="236" t="s">
        <v>102</v>
      </c>
      <c r="H14" s="237">
        <f>SUM(H16:H21)</f>
        <v>0</v>
      </c>
    </row>
    <row r="15" spans="1:9" ht="15" customHeight="1">
      <c r="B15" s="135" t="s">
        <v>17</v>
      </c>
      <c r="C15" s="239" t="s">
        <v>1</v>
      </c>
      <c r="D15" s="240" t="s">
        <v>103</v>
      </c>
      <c r="E15" s="135" t="s">
        <v>104</v>
      </c>
      <c r="F15" s="235" t="s">
        <v>105</v>
      </c>
      <c r="G15" s="135" t="s">
        <v>106</v>
      </c>
      <c r="H15" s="135" t="s">
        <v>107</v>
      </c>
    </row>
    <row r="16" spans="1:9" ht="15" customHeight="1">
      <c r="B16" s="87" t="s">
        <v>19</v>
      </c>
      <c r="C16" s="145" t="s">
        <v>117</v>
      </c>
      <c r="D16" s="85" t="s">
        <v>118</v>
      </c>
      <c r="E16" s="87" t="s">
        <v>108</v>
      </c>
      <c r="F16" s="241">
        <v>0.75</v>
      </c>
      <c r="G16" s="349">
        <v>0</v>
      </c>
      <c r="H16" s="242" t="str">
        <f>IF(G16=0,"",ROUND(F16*G16,2))</f>
        <v/>
      </c>
    </row>
    <row r="17" spans="2:9" ht="15" customHeight="1">
      <c r="B17" s="87" t="s">
        <v>19</v>
      </c>
      <c r="C17" s="145" t="s">
        <v>115</v>
      </c>
      <c r="D17" s="85" t="s">
        <v>116</v>
      </c>
      <c r="E17" s="87" t="s">
        <v>108</v>
      </c>
      <c r="F17" s="241">
        <v>0.75</v>
      </c>
      <c r="G17" s="349">
        <v>0</v>
      </c>
      <c r="H17" s="242" t="str">
        <f>IF(G17=0,"",ROUND(F17*G17,2))</f>
        <v/>
      </c>
    </row>
    <row r="18" spans="2:9" ht="15" customHeight="1">
      <c r="B18" s="87" t="s">
        <v>19</v>
      </c>
      <c r="C18" s="145" t="s">
        <v>109</v>
      </c>
      <c r="D18" s="85" t="s">
        <v>110</v>
      </c>
      <c r="E18" s="87" t="s">
        <v>108</v>
      </c>
      <c r="F18" s="241">
        <v>2</v>
      </c>
      <c r="G18" s="349">
        <v>0</v>
      </c>
      <c r="H18" s="242" t="str">
        <f t="shared" ref="H18:H21" si="0">IF(G18=0,"",ROUND(F18*G18,2))</f>
        <v/>
      </c>
    </row>
    <row r="19" spans="2:9" ht="15" customHeight="1">
      <c r="B19" s="87" t="s">
        <v>111</v>
      </c>
      <c r="C19" s="145" t="s">
        <v>112</v>
      </c>
      <c r="D19" s="85" t="s">
        <v>113</v>
      </c>
      <c r="E19" s="87" t="s">
        <v>114</v>
      </c>
      <c r="F19" s="241">
        <v>0.3</v>
      </c>
      <c r="G19" s="349">
        <v>0</v>
      </c>
      <c r="H19" s="242" t="str">
        <f t="shared" si="0"/>
        <v/>
      </c>
    </row>
    <row r="20" spans="2:9" ht="15" customHeight="1">
      <c r="B20" s="87" t="s">
        <v>111</v>
      </c>
      <c r="C20" s="145" t="s">
        <v>119</v>
      </c>
      <c r="D20" s="85" t="s">
        <v>120</v>
      </c>
      <c r="E20" s="87" t="s">
        <v>9</v>
      </c>
      <c r="F20" s="241">
        <v>0.24</v>
      </c>
      <c r="G20" s="349">
        <v>0</v>
      </c>
      <c r="H20" s="242" t="str">
        <f t="shared" si="0"/>
        <v/>
      </c>
    </row>
    <row r="21" spans="2:9" ht="22.5">
      <c r="B21" s="87" t="s">
        <v>102</v>
      </c>
      <c r="C21" s="145" t="s">
        <v>121</v>
      </c>
      <c r="D21" s="85" t="s">
        <v>126</v>
      </c>
      <c r="E21" s="87" t="s">
        <v>21</v>
      </c>
      <c r="F21" s="241">
        <v>0.64449999999999996</v>
      </c>
      <c r="G21" s="349">
        <v>0</v>
      </c>
      <c r="H21" s="242" t="str">
        <f t="shared" si="0"/>
        <v/>
      </c>
    </row>
    <row r="22" spans="2:9">
      <c r="B22" s="209"/>
      <c r="C22" s="245"/>
      <c r="D22" s="163"/>
      <c r="E22" s="196"/>
      <c r="F22" s="246"/>
      <c r="G22" s="210"/>
      <c r="H22" s="247"/>
      <c r="I22" s="205"/>
    </row>
    <row r="23" spans="2:9" ht="15" customHeight="1">
      <c r="B23" s="340"/>
      <c r="C23" s="341"/>
      <c r="D23" s="341"/>
      <c r="E23" s="341"/>
      <c r="F23" s="341"/>
      <c r="G23" s="341"/>
      <c r="H23" s="342"/>
      <c r="I23" s="205"/>
    </row>
    <row r="24" spans="2:9" ht="15" customHeight="1">
      <c r="B24" s="340"/>
      <c r="C24" s="341"/>
      <c r="D24" s="342"/>
      <c r="E24" s="350"/>
      <c r="F24" s="351"/>
      <c r="G24" s="351"/>
      <c r="H24" s="352"/>
      <c r="I24" s="205"/>
    </row>
  </sheetData>
  <sheetProtection algorithmName="SHA-512" hashValue="1T7SU5hxtQ63q4MvXuSlcKTcYdTd7dLJQEWCR0mPyf5KNL5Mlyxgb2IhTHxtc3/EmqS6UAjSMSZNg1pFe4lDVw==" saltValue="eTnBUQq5POPFK5KiXMaGdA==" spinCount="100000" sheet="1" objects="1" scenarios="1" selectLockedCells="1"/>
  <mergeCells count="6">
    <mergeCell ref="B24:D24"/>
    <mergeCell ref="E24:H24"/>
    <mergeCell ref="B4:G5"/>
    <mergeCell ref="H4:H5"/>
    <mergeCell ref="B14:C14"/>
    <mergeCell ref="B23:H23"/>
  </mergeCells>
  <conditionalFormatting sqref="B13:C13">
    <cfRule type="expression" dxfId="1" priority="1" stopIfTrue="1">
      <formula>OR(#REF!="M",#REF!="A")</formula>
    </cfRule>
  </conditionalFormatting>
  <pageMargins left="0.51181102362204722" right="0.11811023622047245" top="0.59055118110236227" bottom="0.59055118110236227" header="0.31496062992125984" footer="0.31496062992125984"/>
  <pageSetup paperSize="9" scale="8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showGridLines="0" workbookViewId="0">
      <selection activeCell="D2" sqref="D2"/>
    </sheetView>
  </sheetViews>
  <sheetFormatPr defaultRowHeight="15"/>
  <cols>
    <col min="1" max="4" width="3.7109375" style="46" customWidth="1"/>
    <col min="5" max="5" width="50.7109375" style="46" customWidth="1"/>
    <col min="6" max="6" width="16.7109375" style="46" customWidth="1"/>
    <col min="7" max="7" width="12.7109375" style="46" customWidth="1"/>
    <col min="8" max="8" width="16.7109375" style="46" customWidth="1"/>
    <col min="9" max="10" width="9.7109375" style="46" customWidth="1"/>
    <col min="11" max="11" width="16.7109375" style="46" customWidth="1"/>
    <col min="12" max="13" width="9.7109375" style="46" customWidth="1"/>
    <col min="14" max="14" width="16.7109375" style="46" customWidth="1"/>
    <col min="15" max="16" width="9.7109375" style="46" customWidth="1"/>
    <col min="17" max="17" width="16.7109375" style="46" customWidth="1"/>
    <col min="18" max="19" width="9.7109375" style="46" customWidth="1"/>
    <col min="20" max="16384" width="9.140625" style="46"/>
  </cols>
  <sheetData>
    <row r="1" spans="1:19" ht="15.75" thickBot="1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111" customHeight="1" thickBot="1">
      <c r="B2" s="353"/>
      <c r="C2" s="354"/>
      <c r="D2" s="354"/>
      <c r="E2" s="354"/>
      <c r="F2" s="354"/>
      <c r="G2" s="354"/>
      <c r="H2" s="354"/>
      <c r="I2" s="354"/>
      <c r="J2" s="355"/>
      <c r="K2" s="354"/>
      <c r="L2" s="354"/>
      <c r="M2" s="354"/>
      <c r="N2" s="354"/>
      <c r="O2" s="354"/>
      <c r="P2" s="354"/>
      <c r="Q2" s="354"/>
      <c r="R2" s="354"/>
      <c r="S2" s="356"/>
    </row>
    <row r="3" spans="1:19" ht="24.95" customHeight="1" thickBot="1">
      <c r="B3" s="1"/>
      <c r="C3" s="2"/>
      <c r="D3" s="2"/>
      <c r="E3" s="2"/>
      <c r="F3" s="2"/>
      <c r="G3" s="2"/>
      <c r="H3" s="2"/>
      <c r="I3" s="2"/>
      <c r="J3" s="3" t="s">
        <v>13</v>
      </c>
      <c r="K3" s="2"/>
      <c r="L3" s="2"/>
      <c r="M3" s="2"/>
      <c r="N3" s="2"/>
      <c r="O3" s="2"/>
      <c r="P3" s="2"/>
      <c r="Q3" s="2"/>
      <c r="R3" s="2"/>
      <c r="S3" s="4"/>
    </row>
    <row r="4" spans="1:19" ht="39" customHeight="1">
      <c r="B4" s="30" t="s">
        <v>22</v>
      </c>
      <c r="C4" s="31"/>
      <c r="D4" s="31"/>
      <c r="E4" s="306" t="str">
        <f>Planilha!C7</f>
        <v>UPA TANGARÁ / ESTORIL</v>
      </c>
      <c r="F4" s="306"/>
      <c r="G4" s="306"/>
      <c r="H4" s="32"/>
      <c r="I4" s="32"/>
      <c r="J4" s="33"/>
      <c r="K4" s="33"/>
      <c r="L4" s="33"/>
      <c r="M4" s="33"/>
      <c r="N4" s="33"/>
      <c r="O4" s="33"/>
      <c r="P4" s="33"/>
      <c r="Q4" s="33"/>
      <c r="R4" s="33"/>
      <c r="S4" s="34"/>
    </row>
    <row r="5" spans="1:19" ht="19.5" customHeight="1">
      <c r="B5" s="287" t="s">
        <v>23</v>
      </c>
      <c r="C5" s="288"/>
      <c r="D5" s="288"/>
      <c r="E5" s="202" t="str">
        <f>Planilha!C8</f>
        <v xml:space="preserve">REFORMA GERAL DO TELHADO </v>
      </c>
      <c r="F5" s="35"/>
      <c r="G5" s="36"/>
      <c r="H5" s="37"/>
      <c r="I5" s="37"/>
      <c r="J5" s="37"/>
      <c r="K5" s="37"/>
      <c r="L5" s="37"/>
      <c r="M5" s="38" t="s">
        <v>24</v>
      </c>
      <c r="N5" s="39" t="s">
        <v>25</v>
      </c>
      <c r="O5" s="40"/>
      <c r="P5" s="40"/>
      <c r="Q5" s="40"/>
      <c r="R5" s="37"/>
      <c r="S5" s="41"/>
    </row>
    <row r="6" spans="1:19" ht="19.5" customHeight="1" thickBot="1">
      <c r="B6" s="289" t="s">
        <v>26</v>
      </c>
      <c r="C6" s="290"/>
      <c r="D6" s="290"/>
      <c r="E6" s="203" t="str">
        <f>Planilha!C9</f>
        <v>AV. GETÚLIO VARGAS, 381</v>
      </c>
      <c r="F6" s="203" t="str">
        <f>Planilha!C10</f>
        <v>JARDIM TANGARÁ</v>
      </c>
      <c r="G6" s="2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"/>
    </row>
    <row r="7" spans="1:19" ht="12.75" customHeight="1">
      <c r="B7" s="291" t="s">
        <v>0</v>
      </c>
      <c r="C7" s="292"/>
      <c r="D7" s="293"/>
      <c r="E7" s="300" t="s">
        <v>2</v>
      </c>
      <c r="F7" s="303" t="s">
        <v>27</v>
      </c>
      <c r="G7" s="310" t="s">
        <v>28</v>
      </c>
      <c r="H7" s="320">
        <v>1</v>
      </c>
      <c r="I7" s="320"/>
      <c r="J7" s="320"/>
      <c r="K7" s="320">
        <v>2</v>
      </c>
      <c r="L7" s="320"/>
      <c r="M7" s="320"/>
      <c r="N7" s="321">
        <v>3</v>
      </c>
      <c r="O7" s="322"/>
      <c r="P7" s="323"/>
      <c r="Q7" s="321">
        <v>4</v>
      </c>
      <c r="R7" s="322"/>
      <c r="S7" s="323"/>
    </row>
    <row r="8" spans="1:19" ht="12.75" customHeight="1">
      <c r="B8" s="294"/>
      <c r="C8" s="295"/>
      <c r="D8" s="296"/>
      <c r="E8" s="301"/>
      <c r="F8" s="304"/>
      <c r="G8" s="311"/>
      <c r="H8" s="316"/>
      <c r="I8" s="316"/>
      <c r="J8" s="316"/>
      <c r="K8" s="317"/>
      <c r="L8" s="318"/>
      <c r="M8" s="319"/>
      <c r="N8" s="317"/>
      <c r="O8" s="318"/>
      <c r="P8" s="319"/>
      <c r="Q8" s="317"/>
      <c r="R8" s="318"/>
      <c r="S8" s="319"/>
    </row>
    <row r="9" spans="1:19" ht="12.75" customHeight="1" thickBot="1">
      <c r="B9" s="297"/>
      <c r="C9" s="298"/>
      <c r="D9" s="299"/>
      <c r="E9" s="302"/>
      <c r="F9" s="305"/>
      <c r="G9" s="312"/>
      <c r="H9" s="11" t="s">
        <v>14</v>
      </c>
      <c r="I9" s="12" t="s">
        <v>15</v>
      </c>
      <c r="J9" s="13" t="s">
        <v>29</v>
      </c>
      <c r="K9" s="11" t="s">
        <v>14</v>
      </c>
      <c r="L9" s="12" t="s">
        <v>15</v>
      </c>
      <c r="M9" s="13" t="s">
        <v>29</v>
      </c>
      <c r="N9" s="11" t="s">
        <v>14</v>
      </c>
      <c r="O9" s="12" t="s">
        <v>15</v>
      </c>
      <c r="P9" s="13" t="s">
        <v>29</v>
      </c>
      <c r="Q9" s="11" t="s">
        <v>14</v>
      </c>
      <c r="R9" s="12" t="s">
        <v>15</v>
      </c>
      <c r="S9" s="13" t="s">
        <v>29</v>
      </c>
    </row>
    <row r="10" spans="1:19" s="190" customFormat="1" ht="18" customHeight="1" thickBot="1">
      <c r="B10" s="80"/>
      <c r="C10" s="81"/>
      <c r="D10" s="81"/>
      <c r="E10" s="82" t="s">
        <v>73</v>
      </c>
      <c r="F10" s="191">
        <f>Planilha!J31</f>
        <v>0</v>
      </c>
      <c r="G10" s="83" t="e">
        <f>F10/F$12</f>
        <v>#DIV/0!</v>
      </c>
      <c r="H10" s="193">
        <f>$F10*I10%</f>
        <v>0</v>
      </c>
      <c r="I10" s="357">
        <v>0</v>
      </c>
      <c r="J10" s="14">
        <f>I10</f>
        <v>0</v>
      </c>
      <c r="K10" s="194">
        <f>$F10*L10%</f>
        <v>0</v>
      </c>
      <c r="L10" s="357">
        <v>0</v>
      </c>
      <c r="M10" s="15">
        <f>L10+J10</f>
        <v>0</v>
      </c>
      <c r="N10" s="194">
        <f>$F10*O10%</f>
        <v>0</v>
      </c>
      <c r="O10" s="357">
        <v>0</v>
      </c>
      <c r="P10" s="15">
        <f>O10+M10</f>
        <v>0</v>
      </c>
      <c r="Q10" s="194">
        <f>$F10*R10%</f>
        <v>0</v>
      </c>
      <c r="R10" s="357">
        <v>0</v>
      </c>
      <c r="S10" s="15">
        <f>R10+P10</f>
        <v>0</v>
      </c>
    </row>
    <row r="11" spans="1:19" ht="18" customHeight="1" thickBot="1">
      <c r="A11" s="43"/>
      <c r="B11" s="16"/>
      <c r="C11" s="17"/>
      <c r="D11" s="17"/>
      <c r="E11" s="42"/>
      <c r="F11" s="18"/>
      <c r="G11" s="19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1"/>
    </row>
    <row r="12" spans="1:19" ht="18" customHeight="1" thickBot="1">
      <c r="A12" s="43"/>
      <c r="B12" s="291" t="s">
        <v>30</v>
      </c>
      <c r="C12" s="292"/>
      <c r="D12" s="293"/>
      <c r="E12" s="22" t="s">
        <v>31</v>
      </c>
      <c r="F12" s="192">
        <f>SUM(F10:F10)</f>
        <v>0</v>
      </c>
      <c r="G12" s="23" t="e">
        <f>SUM(G10:G10)</f>
        <v>#DIV/0!</v>
      </c>
      <c r="H12" s="24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1"/>
    </row>
    <row r="13" spans="1:19" ht="18" customHeight="1" thickBot="1">
      <c r="A13" s="43"/>
      <c r="B13" s="294"/>
      <c r="C13" s="295"/>
      <c r="D13" s="296"/>
      <c r="E13" s="26" t="s">
        <v>32</v>
      </c>
      <c r="F13" s="27"/>
      <c r="G13" s="28"/>
      <c r="H13" s="313" t="e">
        <f>H15/$F$12</f>
        <v>#DIV/0!</v>
      </c>
      <c r="I13" s="314"/>
      <c r="J13" s="315"/>
      <c r="K13" s="313" t="e">
        <f>K15/$F$12</f>
        <v>#DIV/0!</v>
      </c>
      <c r="L13" s="314"/>
      <c r="M13" s="315"/>
      <c r="N13" s="313" t="e">
        <f>N15/$F$12</f>
        <v>#DIV/0!</v>
      </c>
      <c r="O13" s="314"/>
      <c r="P13" s="315"/>
      <c r="Q13" s="313" t="e">
        <f>Q15/$F$12</f>
        <v>#DIV/0!</v>
      </c>
      <c r="R13" s="314"/>
      <c r="S13" s="315"/>
    </row>
    <row r="14" spans="1:19" ht="18" customHeight="1" thickBot="1">
      <c r="A14" s="43"/>
      <c r="B14" s="294"/>
      <c r="C14" s="295"/>
      <c r="D14" s="296"/>
      <c r="E14" s="26" t="s">
        <v>33</v>
      </c>
      <c r="F14" s="27"/>
      <c r="G14" s="28"/>
      <c r="H14" s="313" t="e">
        <f>H13</f>
        <v>#DIV/0!</v>
      </c>
      <c r="I14" s="314"/>
      <c r="J14" s="315"/>
      <c r="K14" s="313" t="e">
        <f>K13+H14</f>
        <v>#DIV/0!</v>
      </c>
      <c r="L14" s="314"/>
      <c r="M14" s="315"/>
      <c r="N14" s="313" t="e">
        <f>N13+K14</f>
        <v>#DIV/0!</v>
      </c>
      <c r="O14" s="314"/>
      <c r="P14" s="315"/>
      <c r="Q14" s="313" t="e">
        <f>Q13+N14</f>
        <v>#DIV/0!</v>
      </c>
      <c r="R14" s="314"/>
      <c r="S14" s="315"/>
    </row>
    <row r="15" spans="1:19" ht="18" customHeight="1" thickBot="1">
      <c r="A15" s="43"/>
      <c r="B15" s="294"/>
      <c r="C15" s="295"/>
      <c r="D15" s="296"/>
      <c r="E15" s="26" t="s">
        <v>34</v>
      </c>
      <c r="F15" s="27"/>
      <c r="G15" s="28"/>
      <c r="H15" s="307">
        <f>SUM(H10:H10)</f>
        <v>0</v>
      </c>
      <c r="I15" s="308"/>
      <c r="J15" s="309"/>
      <c r="K15" s="307">
        <f>SUM(K10:K10)</f>
        <v>0</v>
      </c>
      <c r="L15" s="308"/>
      <c r="M15" s="309"/>
      <c r="N15" s="307">
        <f>SUM(N10:N10)</f>
        <v>0</v>
      </c>
      <c r="O15" s="308"/>
      <c r="P15" s="309"/>
      <c r="Q15" s="307">
        <f>SUM(Q10:Q10)</f>
        <v>0</v>
      </c>
      <c r="R15" s="308"/>
      <c r="S15" s="309"/>
    </row>
    <row r="16" spans="1:19" ht="18" customHeight="1" thickBot="1">
      <c r="A16" s="43"/>
      <c r="B16" s="297"/>
      <c r="C16" s="298"/>
      <c r="D16" s="299"/>
      <c r="E16" s="26" t="s">
        <v>35</v>
      </c>
      <c r="F16" s="27"/>
      <c r="G16" s="28"/>
      <c r="H16" s="307">
        <f>H15</f>
        <v>0</v>
      </c>
      <c r="I16" s="308"/>
      <c r="J16" s="309"/>
      <c r="K16" s="307">
        <f>K15+H16</f>
        <v>0</v>
      </c>
      <c r="L16" s="308"/>
      <c r="M16" s="309"/>
      <c r="N16" s="307">
        <f>N15+K16</f>
        <v>0</v>
      </c>
      <c r="O16" s="308"/>
      <c r="P16" s="309"/>
      <c r="Q16" s="307">
        <f>Q15+N16</f>
        <v>0</v>
      </c>
      <c r="R16" s="308"/>
      <c r="S16" s="309"/>
    </row>
    <row r="17" spans="1:19" ht="18" customHeight="1" thickBot="1">
      <c r="A17" s="43"/>
      <c r="B17" s="7"/>
      <c r="C17" s="8"/>
      <c r="D17" s="8"/>
      <c r="E17" s="8"/>
      <c r="F17" s="8"/>
      <c r="G17" s="8"/>
      <c r="H17" s="8"/>
      <c r="I17" s="8"/>
      <c r="J17" s="9"/>
      <c r="K17" s="8"/>
      <c r="L17" s="8"/>
      <c r="M17" s="9"/>
      <c r="N17" s="8"/>
      <c r="O17" s="8"/>
      <c r="P17" s="8"/>
      <c r="Q17" s="8"/>
      <c r="R17" s="8"/>
      <c r="S17" s="10"/>
    </row>
    <row r="18" spans="1:19" ht="18" customHeight="1" thickBot="1">
      <c r="A18" s="43"/>
      <c r="B18" s="358"/>
      <c r="C18" s="359"/>
      <c r="D18" s="359"/>
      <c r="E18" s="359"/>
      <c r="F18" s="359"/>
      <c r="G18" s="359"/>
      <c r="H18" s="360"/>
      <c r="I18" s="360"/>
      <c r="J18" s="361"/>
      <c r="K18" s="359"/>
      <c r="L18" s="359"/>
      <c r="M18" s="359"/>
      <c r="N18" s="359"/>
      <c r="O18" s="359"/>
      <c r="P18" s="359"/>
      <c r="Q18" s="359"/>
      <c r="R18" s="359"/>
      <c r="S18" s="362"/>
    </row>
    <row r="19" spans="1:19" ht="18" customHeight="1" thickBot="1">
      <c r="A19" s="43"/>
      <c r="B19" s="363"/>
      <c r="C19" s="364"/>
      <c r="D19" s="364"/>
      <c r="E19" s="364"/>
      <c r="F19" s="364"/>
      <c r="G19" s="365"/>
      <c r="H19" s="366"/>
      <c r="I19" s="367"/>
      <c r="J19" s="367"/>
      <c r="K19" s="367"/>
      <c r="L19" s="367"/>
      <c r="M19" s="367"/>
      <c r="N19" s="367"/>
      <c r="O19" s="367"/>
      <c r="P19" s="367"/>
      <c r="Q19" s="367"/>
      <c r="R19" s="368"/>
      <c r="S19" s="369"/>
    </row>
    <row r="20" spans="1:19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</row>
  </sheetData>
  <sheetProtection algorithmName="SHA-512" hashValue="z7zEX8t0+g9b/0GMoDa5TYBWeHn+AoGYg2hD6UMhIni9cpuTmI3nzRP9t98E5KNYv/It267bQ2MENyAnKi2Pmw==" saltValue="QTbAU4vcDbCUzxQpEdjuag==" spinCount="100000" sheet="1" objects="1" scenarios="1" selectLockedCells="1"/>
  <mergeCells count="33">
    <mergeCell ref="K7:M7"/>
    <mergeCell ref="N7:P7"/>
    <mergeCell ref="Q7:S7"/>
    <mergeCell ref="B19:G19"/>
    <mergeCell ref="N16:P16"/>
    <mergeCell ref="Q16:S16"/>
    <mergeCell ref="B12:D16"/>
    <mergeCell ref="H14:J14"/>
    <mergeCell ref="K14:M14"/>
    <mergeCell ref="N14:P14"/>
    <mergeCell ref="H16:J16"/>
    <mergeCell ref="K16:M16"/>
    <mergeCell ref="E4:G4"/>
    <mergeCell ref="H15:J15"/>
    <mergeCell ref="K15:M15"/>
    <mergeCell ref="N15:P15"/>
    <mergeCell ref="Q15:S15"/>
    <mergeCell ref="G7:G9"/>
    <mergeCell ref="Q14:S14"/>
    <mergeCell ref="H13:J13"/>
    <mergeCell ref="K13:M13"/>
    <mergeCell ref="N13:P13"/>
    <mergeCell ref="Q13:S13"/>
    <mergeCell ref="H8:J8"/>
    <mergeCell ref="K8:M8"/>
    <mergeCell ref="N8:P8"/>
    <mergeCell ref="Q8:S8"/>
    <mergeCell ref="H7:J7"/>
    <mergeCell ref="B5:D5"/>
    <mergeCell ref="B6:D6"/>
    <mergeCell ref="B7:D9"/>
    <mergeCell ref="E7:E9"/>
    <mergeCell ref="F7:F9"/>
  </mergeCells>
  <conditionalFormatting sqref="I10 L10 O10 R10">
    <cfRule type="cellIs" dxfId="0" priority="1" operator="equal">
      <formula>0</formula>
    </cfRule>
  </conditionalFormatting>
  <printOptions horizontalCentered="1"/>
  <pageMargins left="0.31496062992125984" right="0.31496062992125984" top="1.5748031496062993" bottom="0.78740157480314965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BDI (00,00%)</vt:lpstr>
      <vt:lpstr>Planilha</vt:lpstr>
      <vt:lpstr>Comp.</vt:lpstr>
      <vt:lpstr>Cronograma</vt:lpstr>
      <vt:lpstr>'BDI (00,00%)'!Area_de_impressao</vt:lpstr>
      <vt:lpstr>Comp.!Area_de_impressao</vt:lpstr>
      <vt:lpstr>Cronograma!Area_de_impressao</vt:lpstr>
      <vt:lpstr>Planilha!Area_de_impressao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2020-07-10T18:38:12Z</dcterms:created>
  <dcterms:modified xsi:type="dcterms:W3CDTF">2026-02-10T11:39:43Z</dcterms:modified>
</cp:coreProperties>
</file>